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126"/>
  <workbookPr defaultThemeVersion="124226"/>
  <mc:AlternateContent xmlns:mc="http://schemas.openxmlformats.org/markup-compatibility/2006">
    <mc:Choice Requires="x15">
      <x15ac:absPath xmlns:x15ac="http://schemas.microsoft.com/office/spreadsheetml/2010/11/ac" url="S:\Бюджет 2025 доходы и расходы\Дума\3. Май 2025\"/>
    </mc:Choice>
  </mc:AlternateContent>
  <xr:revisionPtr revIDLastSave="0" documentId="13_ncr:1_{0BA8B1AF-D045-48A9-8B46-21C8042CC84F}" xr6:coauthVersionLast="40" xr6:coauthVersionMax="44" xr10:uidLastSave="{00000000-0000-0000-0000-000000000000}"/>
  <bookViews>
    <workbookView xWindow="-105" yWindow="-105" windowWidth="26295" windowHeight="14310" xr2:uid="{00000000-000D-0000-FFFF-FFFF00000000}"/>
  </bookViews>
  <sheets>
    <sheet name="Таблица к пояснительной" sheetId="2" r:id="rId1"/>
  </sheets>
  <definedNames>
    <definedName name="_xlnm._FilterDatabase" localSheetId="0" hidden="1">'Таблица к пояснительной'!$A$10:$IS$150</definedName>
    <definedName name="_xlnm.Print_Titles" localSheetId="0">'Таблица к пояснительной'!$8:$10</definedName>
    <definedName name="_xlnm.Print_Area" localSheetId="0">'Таблица к пояснительной'!$A$1:$I$150</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H144" i="2" l="1"/>
  <c r="H143" i="2" s="1"/>
  <c r="H142" i="2" s="1"/>
  <c r="I143" i="2"/>
  <c r="I142" i="2" s="1"/>
  <c r="G143" i="2"/>
  <c r="G142" i="2" s="1"/>
  <c r="H22" i="2" l="1"/>
  <c r="H13" i="2" s="1"/>
  <c r="H35" i="2"/>
  <c r="H101" i="2"/>
  <c r="H100" i="2"/>
  <c r="H98" i="2"/>
  <c r="H93" i="2"/>
  <c r="H92" i="2"/>
  <c r="I21" i="2"/>
  <c r="I106" i="2"/>
  <c r="I103" i="2"/>
  <c r="I104" i="2"/>
  <c r="I88" i="2"/>
  <c r="I81" i="2"/>
  <c r="I68" i="2"/>
  <c r="I67" i="2" s="1"/>
  <c r="H67" i="2"/>
  <c r="G67" i="2"/>
  <c r="I66" i="2"/>
  <c r="I65" i="2" s="1"/>
  <c r="H65" i="2"/>
  <c r="G65" i="2"/>
  <c r="I22" i="2" l="1"/>
  <c r="H91" i="2"/>
  <c r="I56" i="2"/>
  <c r="H149" i="2" l="1"/>
  <c r="H147" i="2"/>
  <c r="H140" i="2"/>
  <c r="H139" i="2"/>
  <c r="H136" i="2"/>
  <c r="H133" i="2"/>
  <c r="H132" i="2"/>
  <c r="H130" i="2"/>
  <c r="H129" i="2"/>
  <c r="I128" i="2"/>
  <c r="H126" i="2"/>
  <c r="H123" i="2"/>
  <c r="H122" i="2"/>
  <c r="H120" i="2"/>
  <c r="H118" i="2"/>
  <c r="H117" i="2"/>
  <c r="I116" i="2"/>
  <c r="I115" i="2"/>
  <c r="H114" i="2"/>
  <c r="H111" i="2"/>
  <c r="H109" i="2" s="1"/>
  <c r="I109" i="2"/>
  <c r="H87" i="2"/>
  <c r="H85" i="2"/>
  <c r="H83" i="2"/>
  <c r="H78" i="2"/>
  <c r="H74" i="2"/>
  <c r="H71" i="2" s="1"/>
  <c r="H69" i="2"/>
  <c r="H63" i="2"/>
  <c r="H61" i="2"/>
  <c r="H58" i="2"/>
  <c r="H52" i="2"/>
  <c r="H49" i="2"/>
  <c r="H46" i="2"/>
  <c r="H44" i="2"/>
  <c r="H41" i="2"/>
  <c r="H39" i="2"/>
  <c r="H34" i="2"/>
  <c r="H31" i="2"/>
  <c r="H24" i="2"/>
  <c r="H23" i="2" s="1"/>
  <c r="H12" i="2"/>
  <c r="H43" i="2" l="1"/>
  <c r="H57" i="2"/>
  <c r="H54" i="2" s="1"/>
  <c r="H30" i="2"/>
  <c r="H29" i="2" s="1"/>
  <c r="H82" i="2"/>
  <c r="H128" i="2"/>
  <c r="I137" i="2"/>
  <c r="I113" i="2"/>
  <c r="G141" i="2"/>
  <c r="H141" i="2" s="1"/>
  <c r="G115" i="2"/>
  <c r="F115" i="2" s="1"/>
  <c r="G127" i="2"/>
  <c r="H127" i="2" s="1"/>
  <c r="F149" i="2"/>
  <c r="F147" i="2"/>
  <c r="F141" i="2"/>
  <c r="F140" i="2"/>
  <c r="F139" i="2"/>
  <c r="G138" i="2"/>
  <c r="F136" i="2"/>
  <c r="F133" i="2"/>
  <c r="F132" i="2"/>
  <c r="F130" i="2"/>
  <c r="F129" i="2"/>
  <c r="G128" i="2"/>
  <c r="F126" i="2"/>
  <c r="F123" i="2"/>
  <c r="F122" i="2"/>
  <c r="F120" i="2"/>
  <c r="F118" i="2"/>
  <c r="F117" i="2"/>
  <c r="G116" i="2"/>
  <c r="H116" i="2" s="1"/>
  <c r="F114" i="2"/>
  <c r="G113" i="2"/>
  <c r="F111" i="2"/>
  <c r="F109" i="2" s="1"/>
  <c r="G109" i="2"/>
  <c r="F91" i="2"/>
  <c r="F87" i="2"/>
  <c r="F85" i="2"/>
  <c r="F83" i="2"/>
  <c r="F78" i="2"/>
  <c r="F74" i="2"/>
  <c r="F71" i="2" s="1"/>
  <c r="F69" i="2"/>
  <c r="F63" i="2"/>
  <c r="F61" i="2"/>
  <c r="F58" i="2"/>
  <c r="F52" i="2"/>
  <c r="F49" i="2"/>
  <c r="F46" i="2"/>
  <c r="F44" i="2"/>
  <c r="F41" i="2"/>
  <c r="F39" i="2"/>
  <c r="F34" i="2"/>
  <c r="F31" i="2"/>
  <c r="F24" i="2"/>
  <c r="F23" i="2" s="1"/>
  <c r="F13" i="2"/>
  <c r="F12" i="2" s="1"/>
  <c r="E127" i="2"/>
  <c r="F127" i="2" s="1"/>
  <c r="H138" i="2" l="1"/>
  <c r="H137" i="2" s="1"/>
  <c r="H115" i="2"/>
  <c r="H113" i="2" s="1"/>
  <c r="H11" i="2"/>
  <c r="I108" i="2"/>
  <c r="I107" i="2" s="1"/>
  <c r="F43" i="2"/>
  <c r="F82" i="2"/>
  <c r="F30" i="2"/>
  <c r="F29" i="2" s="1"/>
  <c r="F57" i="2"/>
  <c r="F54" i="2" s="1"/>
  <c r="F128" i="2"/>
  <c r="G137" i="2"/>
  <c r="G108" i="2" s="1"/>
  <c r="G107" i="2" s="1"/>
  <c r="E138" i="2"/>
  <c r="F138" i="2" s="1"/>
  <c r="F137" i="2" s="1"/>
  <c r="H108" i="2" l="1"/>
  <c r="H107" i="2" s="1"/>
  <c r="H150" i="2" s="1"/>
  <c r="F11" i="2"/>
  <c r="E116" i="2"/>
  <c r="F116" i="2" s="1"/>
  <c r="F113" i="2" s="1"/>
  <c r="F108" i="2" s="1"/>
  <c r="F107" i="2" s="1"/>
  <c r="E128" i="2"/>
  <c r="D149" i="2"/>
  <c r="D147" i="2"/>
  <c r="D141" i="2"/>
  <c r="D140" i="2"/>
  <c r="D139" i="2"/>
  <c r="D138" i="2"/>
  <c r="D136" i="2"/>
  <c r="D133" i="2"/>
  <c r="D132" i="2"/>
  <c r="D130" i="2"/>
  <c r="D129" i="2"/>
  <c r="D126" i="2"/>
  <c r="D123" i="2"/>
  <c r="D122" i="2"/>
  <c r="D120" i="2"/>
  <c r="D118" i="2"/>
  <c r="D117" i="2"/>
  <c r="D115" i="2"/>
  <c r="D114" i="2"/>
  <c r="D111" i="2"/>
  <c r="D109" i="2" s="1"/>
  <c r="E105" i="2"/>
  <c r="G105" i="2" s="1"/>
  <c r="I105" i="2" s="1"/>
  <c r="E102" i="2"/>
  <c r="G102" i="2" s="1"/>
  <c r="I102" i="2" s="1"/>
  <c r="E101" i="2"/>
  <c r="G101" i="2" s="1"/>
  <c r="I101" i="2" s="1"/>
  <c r="E100" i="2"/>
  <c r="G100" i="2" s="1"/>
  <c r="I100" i="2" s="1"/>
  <c r="E99" i="2"/>
  <c r="G99" i="2" s="1"/>
  <c r="I99" i="2" s="1"/>
  <c r="E98" i="2"/>
  <c r="G98" i="2" s="1"/>
  <c r="I98" i="2" s="1"/>
  <c r="E97" i="2"/>
  <c r="G97" i="2" s="1"/>
  <c r="I97" i="2" s="1"/>
  <c r="E96" i="2"/>
  <c r="G96" i="2" s="1"/>
  <c r="I96" i="2" s="1"/>
  <c r="E95" i="2"/>
  <c r="G95" i="2" s="1"/>
  <c r="I95" i="2" s="1"/>
  <c r="E94" i="2"/>
  <c r="G94" i="2" s="1"/>
  <c r="I94" i="2" s="1"/>
  <c r="E93" i="2"/>
  <c r="G93" i="2" s="1"/>
  <c r="I93" i="2" s="1"/>
  <c r="E92" i="2"/>
  <c r="G92" i="2" s="1"/>
  <c r="E90" i="2"/>
  <c r="G90" i="2" s="1"/>
  <c r="I90" i="2" s="1"/>
  <c r="E89" i="2"/>
  <c r="G89" i="2" s="1"/>
  <c r="I89" i="2" s="1"/>
  <c r="E86" i="2"/>
  <c r="E84" i="2"/>
  <c r="G84" i="2" s="1"/>
  <c r="E80" i="2"/>
  <c r="G80" i="2" s="1"/>
  <c r="I80" i="2" s="1"/>
  <c r="E79" i="2"/>
  <c r="G79" i="2" s="1"/>
  <c r="I79" i="2" s="1"/>
  <c r="E77" i="2"/>
  <c r="G77" i="2" s="1"/>
  <c r="I77" i="2" s="1"/>
  <c r="E76" i="2"/>
  <c r="E75" i="2"/>
  <c r="G75" i="2" s="1"/>
  <c r="I75" i="2" s="1"/>
  <c r="E73" i="2"/>
  <c r="G73" i="2" s="1"/>
  <c r="I73" i="2" s="1"/>
  <c r="E72" i="2"/>
  <c r="G72" i="2" s="1"/>
  <c r="I72" i="2" s="1"/>
  <c r="E70" i="2"/>
  <c r="E64" i="2"/>
  <c r="E62" i="2"/>
  <c r="E60" i="2"/>
  <c r="G60" i="2" s="1"/>
  <c r="I60" i="2" s="1"/>
  <c r="E53" i="2"/>
  <c r="G53" i="2" s="1"/>
  <c r="E51" i="2"/>
  <c r="G51" i="2" s="1"/>
  <c r="I51" i="2" s="1"/>
  <c r="E50" i="2"/>
  <c r="G50" i="2" s="1"/>
  <c r="E48" i="2"/>
  <c r="G48" i="2" s="1"/>
  <c r="I48" i="2" s="1"/>
  <c r="E47" i="2"/>
  <c r="G47" i="2" s="1"/>
  <c r="E45" i="2"/>
  <c r="E42" i="2"/>
  <c r="E40" i="2"/>
  <c r="E35" i="2"/>
  <c r="G35" i="2" s="1"/>
  <c r="E32" i="2"/>
  <c r="E26" i="2"/>
  <c r="G26" i="2" s="1"/>
  <c r="I26" i="2" s="1"/>
  <c r="E27" i="2"/>
  <c r="G27" i="2" s="1"/>
  <c r="I27" i="2" s="1"/>
  <c r="E25" i="2"/>
  <c r="G25" i="2" s="1"/>
  <c r="I25" i="2" s="1"/>
  <c r="E15" i="2"/>
  <c r="G15" i="2" s="1"/>
  <c r="I15" i="2" s="1"/>
  <c r="E16" i="2"/>
  <c r="G16" i="2" s="1"/>
  <c r="I16" i="2" s="1"/>
  <c r="E17" i="2"/>
  <c r="G17" i="2" s="1"/>
  <c r="I17" i="2" s="1"/>
  <c r="E18" i="2"/>
  <c r="G18" i="2" s="1"/>
  <c r="I18" i="2" s="1"/>
  <c r="E19" i="2"/>
  <c r="G19" i="2" s="1"/>
  <c r="I19" i="2" s="1"/>
  <c r="E20" i="2"/>
  <c r="G20" i="2" s="1"/>
  <c r="I20" i="2" s="1"/>
  <c r="E14" i="2"/>
  <c r="G14" i="2" s="1"/>
  <c r="E137" i="2"/>
  <c r="E109" i="2"/>
  <c r="D91" i="2"/>
  <c r="D87" i="2"/>
  <c r="D85" i="2"/>
  <c r="D83" i="2"/>
  <c r="D78" i="2"/>
  <c r="D74" i="2"/>
  <c r="D71" i="2" s="1"/>
  <c r="D69" i="2"/>
  <c r="D63" i="2"/>
  <c r="D61" i="2"/>
  <c r="D58" i="2"/>
  <c r="D52" i="2"/>
  <c r="D49" i="2"/>
  <c r="D46" i="2"/>
  <c r="D44" i="2"/>
  <c r="D41" i="2"/>
  <c r="D39" i="2"/>
  <c r="D34" i="2"/>
  <c r="D31" i="2"/>
  <c r="D24" i="2"/>
  <c r="D23" i="2" s="1"/>
  <c r="D13" i="2"/>
  <c r="D12" i="2" s="1"/>
  <c r="E52" i="2" l="1"/>
  <c r="I14" i="2"/>
  <c r="I13" i="2" s="1"/>
  <c r="I12" i="2" s="1"/>
  <c r="G13" i="2"/>
  <c r="G12" i="2" s="1"/>
  <c r="D116" i="2"/>
  <c r="E113" i="2"/>
  <c r="E108" i="2" s="1"/>
  <c r="E107" i="2" s="1"/>
  <c r="I92" i="2"/>
  <c r="I91" i="2" s="1"/>
  <c r="G91" i="2"/>
  <c r="F150" i="2"/>
  <c r="G49" i="2"/>
  <c r="I50" i="2"/>
  <c r="I49" i="2" s="1"/>
  <c r="E34" i="2"/>
  <c r="I78" i="2"/>
  <c r="I87" i="2"/>
  <c r="G83" i="2"/>
  <c r="I84" i="2"/>
  <c r="I83" i="2" s="1"/>
  <c r="E83" i="2"/>
  <c r="I24" i="2"/>
  <c r="I23" i="2" s="1"/>
  <c r="G34" i="2"/>
  <c r="I35" i="2"/>
  <c r="I34" i="2" s="1"/>
  <c r="G46" i="2"/>
  <c r="I47" i="2"/>
  <c r="I46" i="2" s="1"/>
  <c r="G52" i="2"/>
  <c r="I53" i="2"/>
  <c r="I52" i="2" s="1"/>
  <c r="E85" i="2"/>
  <c r="G86" i="2"/>
  <c r="E31" i="2"/>
  <c r="G32" i="2"/>
  <c r="E44" i="2"/>
  <c r="G45" i="2"/>
  <c r="E61" i="2"/>
  <c r="G62" i="2"/>
  <c r="G78" i="2"/>
  <c r="G87" i="2"/>
  <c r="E41" i="2"/>
  <c r="G42" i="2"/>
  <c r="G24" i="2"/>
  <c r="G23" i="2" s="1"/>
  <c r="E63" i="2"/>
  <c r="G64" i="2"/>
  <c r="E91" i="2"/>
  <c r="E39" i="2"/>
  <c r="G40" i="2"/>
  <c r="E69" i="2"/>
  <c r="G70" i="2"/>
  <c r="E74" i="2"/>
  <c r="E71" i="2" s="1"/>
  <c r="G76" i="2"/>
  <c r="D127" i="2"/>
  <c r="D82" i="2"/>
  <c r="E49" i="2"/>
  <c r="E78" i="2"/>
  <c r="E87" i="2"/>
  <c r="E46" i="2"/>
  <c r="D128" i="2"/>
  <c r="D137" i="2"/>
  <c r="E13" i="2"/>
  <c r="E12" i="2" s="1"/>
  <c r="E24" i="2"/>
  <c r="E23" i="2" s="1"/>
  <c r="D57" i="2"/>
  <c r="D54" i="2" s="1"/>
  <c r="D43" i="2"/>
  <c r="D30" i="2"/>
  <c r="D29" i="2" s="1"/>
  <c r="C59" i="2"/>
  <c r="E59" i="2" s="1"/>
  <c r="G59" i="2" s="1"/>
  <c r="D113" i="2" l="1"/>
  <c r="D108" i="2" s="1"/>
  <c r="D107" i="2" s="1"/>
  <c r="E58" i="2"/>
  <c r="E57" i="2" s="1"/>
  <c r="E54" i="2" s="1"/>
  <c r="G69" i="2"/>
  <c r="I70" i="2"/>
  <c r="I69" i="2" s="1"/>
  <c r="G39" i="2"/>
  <c r="I40" i="2"/>
  <c r="I39" i="2" s="1"/>
  <c r="G44" i="2"/>
  <c r="G43" i="2" s="1"/>
  <c r="I45" i="2"/>
  <c r="I44" i="2" s="1"/>
  <c r="I43" i="2" s="1"/>
  <c r="G85" i="2"/>
  <c r="G82" i="2" s="1"/>
  <c r="I86" i="2"/>
  <c r="I85" i="2" s="1"/>
  <c r="I82" i="2" s="1"/>
  <c r="G74" i="2"/>
  <c r="G71" i="2" s="1"/>
  <c r="I76" i="2"/>
  <c r="I74" i="2" s="1"/>
  <c r="I71" i="2" s="1"/>
  <c r="G58" i="2"/>
  <c r="I59" i="2"/>
  <c r="I58" i="2" s="1"/>
  <c r="G41" i="2"/>
  <c r="I42" i="2"/>
  <c r="I41" i="2" s="1"/>
  <c r="G61" i="2"/>
  <c r="I62" i="2"/>
  <c r="I61" i="2" s="1"/>
  <c r="G31" i="2"/>
  <c r="G30" i="2" s="1"/>
  <c r="I32" i="2"/>
  <c r="I31" i="2" s="1"/>
  <c r="I30" i="2" s="1"/>
  <c r="G63" i="2"/>
  <c r="I64" i="2"/>
  <c r="I63" i="2" s="1"/>
  <c r="E30" i="2"/>
  <c r="E29" i="2" s="1"/>
  <c r="E82" i="2"/>
  <c r="E43" i="2"/>
  <c r="D11" i="2"/>
  <c r="C143" i="2"/>
  <c r="G57" i="2" l="1"/>
  <c r="G54" i="2" s="1"/>
  <c r="I29" i="2"/>
  <c r="G29" i="2"/>
  <c r="I57" i="2"/>
  <c r="E11" i="2"/>
  <c r="E150" i="2" s="1"/>
  <c r="D150" i="2"/>
  <c r="C13" i="2"/>
  <c r="G11" i="2" l="1"/>
  <c r="G150" i="2" s="1"/>
  <c r="I54" i="2"/>
  <c r="I11" i="2" s="1"/>
  <c r="I150" i="2" s="1"/>
  <c r="C109" i="2"/>
  <c r="C91" i="2" l="1"/>
  <c r="C74" i="2"/>
  <c r="C71" i="2" l="1"/>
  <c r="C46" i="2" l="1"/>
  <c r="C142" i="2" l="1"/>
  <c r="C24" i="2" l="1"/>
  <c r="C12" i="2"/>
  <c r="C87" i="2"/>
  <c r="C85" i="2"/>
  <c r="C83" i="2"/>
  <c r="C78" i="2"/>
  <c r="C69" i="2"/>
  <c r="C63" i="2"/>
  <c r="C61" i="2"/>
  <c r="C58" i="2"/>
  <c r="C52" i="2"/>
  <c r="C49" i="2"/>
  <c r="C44" i="2"/>
  <c r="C41" i="2"/>
  <c r="C39" i="2"/>
  <c r="C37" i="2"/>
  <c r="C34" i="2"/>
  <c r="C31" i="2"/>
  <c r="C128" i="2"/>
  <c r="C23" i="2" l="1"/>
  <c r="C43" i="2"/>
  <c r="C57" i="2"/>
  <c r="C54" i="2" s="1"/>
  <c r="C30" i="2"/>
  <c r="C29" i="2" s="1"/>
  <c r="C82" i="2"/>
  <c r="C113" i="2"/>
  <c r="C11" i="2" l="1"/>
  <c r="C137" i="2"/>
  <c r="C108" i="2" l="1"/>
  <c r="C107" i="2" s="1"/>
  <c r="C150" i="2" s="1"/>
</calcChain>
</file>

<file path=xl/sharedStrings.xml><?xml version="1.0" encoding="utf-8"?>
<sst xmlns="http://schemas.openxmlformats.org/spreadsheetml/2006/main" count="292" uniqueCount="287">
  <si>
    <t>Прочие межбюджетные трансферты, передаваемые бюджетам муниципальных районов</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</si>
  <si>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</si>
  <si>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Иные межбюджетные трансферты</t>
  </si>
  <si>
    <t>Субвенции бюджетам муниципальных районов на выполнение передаваемых полномочий субъектов Российской Федерации</t>
  </si>
  <si>
    <t>Субвенции бюджетам муниципальных районов на государственную регистрацию актов гражданского состояния</t>
  </si>
  <si>
    <t>БЕЗВОЗМЕЗДНЫЕ ПОСТУПЛЕНИЯ ОТ ДРУГИХ БЮДЖЕТОВ БЮДЖЕТНОЙ СИСТЕМЫ РОССИЙСКОЙ ФЕДЕРАЦИИ</t>
  </si>
  <si>
    <t>БЕЗВОЗМЕЗДНЫЕ ПОСТУПЛЕНИЯ</t>
  </si>
  <si>
    <t xml:space="preserve">000 2 00 00000 00 0000 000 </t>
  </si>
  <si>
    <t xml:space="preserve">Наименование кода классификации доходов   </t>
  </si>
  <si>
    <t>Код классификации                              доходов</t>
  </si>
  <si>
    <t>000 2 02 00000 00 0000 000</t>
  </si>
  <si>
    <t>Прочие дотации  бюджетам муниципальных районов</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</si>
  <si>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</si>
  <si>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Прочие безвозмездные поступления в  бюджеты муниципальных районов </t>
  </si>
  <si>
    <t>Дотации  бюджетам муниципальных районов на поддержку мер по обеспечению сбалансированности бюджетов</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</si>
  <si>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</si>
  <si>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Дотации бюджетам бюджетной системы Российской Федерации </t>
  </si>
  <si>
    <t xml:space="preserve">Субсидии бюджетам бюджетной системы Российской Федерации (межбюджетные субсидии) </t>
  </si>
  <si>
    <t xml:space="preserve">Субвенции бюджетам бюджетной системы Российской Федерации </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</si>
  <si>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</si>
  <si>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</si>
  <si>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</si>
  <si>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</si>
  <si>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</si>
  <si>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</si>
  <si>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000 1 01 02010 01 0000 110</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</si>
  <si>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</si>
  <si>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</si>
  <si>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000 101 02030 01 0000 110</t>
  </si>
  <si>
    <t>000 1 01 02040 01 0000 110</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</si>
  <si>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</si>
  <si>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</si>
  <si>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</si>
  <si>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</si>
  <si>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000 1 05 00000 00 0000 000</t>
  </si>
  <si>
    <t>НАЛОГИ НА СОВОКУПНЫЙ ДОХОД</t>
  </si>
  <si>
    <t>000 1 05 01000 00 0000 110</t>
  </si>
  <si>
    <t>Налог, взимаемый  в связи с  применением упрощенной системы налогообложения</t>
  </si>
  <si>
    <t>000 1 05 01010 01 0000 110</t>
  </si>
  <si>
    <t>Налог, взимаемый  с налогоплательщиков,
выбравших в качестве объекта налогообложения доходы</t>
  </si>
  <si>
    <t>000 1 05 01011 01 0000 110</t>
  </si>
  <si>
    <t>000 1 05 01012 01 0000 110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</si>
  <si>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</si>
  <si>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</si>
  <si>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</si>
  <si>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</si>
  <si>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000 1 05 01022 01 0000 110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</si>
  <si>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</si>
  <si>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000 1 05 02000 02 0000 110</t>
  </si>
  <si>
    <t>Единый  налог  на  вмененный  доход для отдельных видов деятельности</t>
  </si>
  <si>
    <t>000 1 05 02010 02 0000 110</t>
  </si>
  <si>
    <t>000 1 05 03000 01 0000 110</t>
  </si>
  <si>
    <t xml:space="preserve">Единый  сельскохозяйственный налог  </t>
  </si>
  <si>
    <t>000 1 05 03010 01 0000 110</t>
  </si>
  <si>
    <t>000 1 05 04000 02 0000 110</t>
  </si>
  <si>
    <t>Налог, взимаемый в связи с применением патентной системы налогообложения</t>
  </si>
  <si>
    <t>000 1 05 04020 02 0000 110</t>
  </si>
  <si>
    <t>Налог, взимаемый в связи с применением патентной системы налогообложения, зачисляемый в бюджеты муниципальных районов</t>
  </si>
  <si>
    <t>000 1 06 00000 00 0000 000</t>
  </si>
  <si>
    <t>НАЛОГИ НА ИМУЩЕСТВО</t>
  </si>
  <si>
    <t>000 1 06 01000 00 0000 110</t>
  </si>
  <si>
    <t>Налог на имущество физических лиц</t>
  </si>
  <si>
    <t>000 1 06 01030 05 0000 110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</si>
  <si>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</si>
  <si>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000 1 06 06000 00 0000 110</t>
  </si>
  <si>
    <t>Земельный налог</t>
  </si>
  <si>
    <t>000 1 06 06033 05 0000 110</t>
  </si>
  <si>
    <t>Земельный налог с организаций,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</si>
  <si>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</si>
  <si>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межселенных территорий</t>
  </si>
  <si>
    <t>000 1 08 00000 00 0000 000</t>
  </si>
  <si>
    <t>ГОСУДАРСТВЕННАЯ ПОШЛИНА</t>
  </si>
  <si>
    <t>000 1 08 03010 01 0000 110</t>
  </si>
  <si>
    <t>000 1 11 00000 00 0000 000</t>
  </si>
  <si>
    <t>000 1 11 01050 05 0000 120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</si>
  <si>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</si>
  <si>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000 1 11 03050 05 0000 120</t>
  </si>
  <si>
    <t>Проценты, полученные от предоставления бюджетных кредитов внутри страны за счет средств бюджетов муниципальных районов</t>
  </si>
  <si>
    <t>000 1 11 05000 00 0000 120</t>
  </si>
  <si>
    <t xml:space="preserve">Доходы, получаемые в виде арендной либо иной платы за передачу в возмездное пользование государственного и муниципального имущества (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</si>
  <si>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000 1 11 05010 00 0000 120</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</si>
  <si>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</si>
  <si>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000 1 11 05013 05 0000 120</t>
  </si>
  <si>
    <t>000 1 11 05013 13 0000 120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</si>
  <si>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</si>
  <si>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</si>
  <si>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</si>
  <si>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</si>
  <si>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</si>
  <si>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000 1 11 05030 00 0000 120</t>
  </si>
  <si>
    <t>000 1 11 05035 05 0000 120</t>
  </si>
  <si>
    <t>000 1 11 09000 00 0000 120</t>
  </si>
  <si>
    <t>000 1 11 09045 05 0000 120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</si>
  <si>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</si>
  <si>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000 1 12 00000 00 0000 000</t>
  </si>
  <si>
    <t>ПЛАТЕЖИ ПРИ ПОЛЬЗОВАНИИ ПРИРОДНЫМИ РЕСУРСАМИ</t>
  </si>
  <si>
    <t>000 1 12 01010 01 0000 120</t>
  </si>
  <si>
    <t>000 1 12 01030 01 0000 120</t>
  </si>
  <si>
    <t>Плата за сбросы загрязняющих веществ в водные объекты</t>
  </si>
  <si>
    <t>000 1 12 01040 01 0000 120</t>
  </si>
  <si>
    <t>Плата за размещение отходов производства и потребления</t>
  </si>
  <si>
    <t>000 112 01070 01 0000 120</t>
  </si>
  <si>
    <t>000 1 13 00000 00 0000 000</t>
  </si>
  <si>
    <t>000 1 13 01995 05 0000 130</t>
  </si>
  <si>
    <t>Прочие доходы от оказания платных услуг (работ) получателями средств бюджетов муниципальных районов</t>
  </si>
  <si>
    <t>000 1 13 02065 05 0000 130</t>
  </si>
  <si>
    <t>Доходы,поступающие в порядке возмещения расходов,понесенных в связи с эксплуатацией имущества муниципальныых районов</t>
  </si>
  <si>
    <t>000 1 13 02995 05 0000 130</t>
  </si>
  <si>
    <t>Прочие доходы от компенсации затрат бюджетов муниципальных районов</t>
  </si>
  <si>
    <t>000 1 14 00000 00 0000 000</t>
  </si>
  <si>
    <t>ДОХОДЫ ОТ ПРОДАЖИ МАТЕРИАЛЬНЫХ И НЕМАТЕРИАЛЬНЫХ АКТИВОВ</t>
  </si>
  <si>
    <t>000 1 14 01000 00 0000 410</t>
  </si>
  <si>
    <t xml:space="preserve">Доходы от продажи квартир </t>
  </si>
  <si>
    <t>000 1 14 01050 05 0000 410</t>
  </si>
  <si>
    <t xml:space="preserve">Доходы от продажи квартир, находящихся в собственности  муниципальных районов </t>
  </si>
  <si>
    <t>000 1 14 02000 00 0000 000</t>
  </si>
  <si>
    <t>000 1 14 02053 05 0000 410</t>
  </si>
  <si>
    <t>000 1 14 06000 00 0000 430</t>
  </si>
  <si>
    <t>000 1 14 06013 05 0000 430</t>
  </si>
  <si>
    <t>000 1 14 06013 13 0000 430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</si>
  <si>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</si>
  <si>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</si>
  <si>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</si>
  <si>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000 1 16 00000 00 0000 000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</si>
  <si>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</si>
  <si>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ИТОГО ДОХОДОВ</t>
  </si>
  <si>
    <t>000 1 12 01041 01 0000 120</t>
  </si>
  <si>
    <t>000 1 12 01042 01 0000 120</t>
  </si>
  <si>
    <t>Плата за размещение отходов производства</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</si>
  <si>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</si>
  <si>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</si>
  <si>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</si>
  <si>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Плата за выбросы загрязняющих веществ, образующихся при сжигании на факельных установках и (или) рассеивании попутного нефтяного газа</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</si>
  <si>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</si>
  <si>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</si>
  <si>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</si>
  <si>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000 2 18 00000 00 0000 000</t>
  </si>
  <si>
    <t>Транспортный налог</t>
  </si>
  <si>
    <t>Транспортный налог с организаций</t>
  </si>
  <si>
    <t>Транспортный налог с физических лиц</t>
  </si>
  <si>
    <t>000 1 16 11050 01 0000 140</t>
  </si>
  <si>
    <t>000 2 02 10000 00 0000 150</t>
  </si>
  <si>
    <t>000 2 02 15002 05 0000 150</t>
  </si>
  <si>
    <t>000 2 02 20000 00 0000 150</t>
  </si>
  <si>
    <t>000 2 02 20041 05 0000 150</t>
  </si>
  <si>
    <t>000 2 02 25497 05 0000 150</t>
  </si>
  <si>
    <t>000 2 02 25555 05 0000 150</t>
  </si>
  <si>
    <t>000 2 02 29999 05 0000 150</t>
  </si>
  <si>
    <t>000 2 02 30000 00 0000 150</t>
  </si>
  <si>
    <t>000 2 02 30024 05 0000 150</t>
  </si>
  <si>
    <t>000 2 02 30029 05 0000 150</t>
  </si>
  <si>
    <t>000 2 02 35082 05 0000 150</t>
  </si>
  <si>
    <t>000 2 02 35118 05 0000 150</t>
  </si>
  <si>
    <t>000 2 02  35120 05 0000 150</t>
  </si>
  <si>
    <t>000 2 02 35930 05 0000 150</t>
  </si>
  <si>
    <t>000 2 02 40000 00 0000 150</t>
  </si>
  <si>
    <t>000 2 02 40014 05 0000 150</t>
  </si>
  <si>
    <t>000 2 02 49999 05 0000 150</t>
  </si>
  <si>
    <t>000 2 07 00000 00 0000 150</t>
  </si>
  <si>
    <t>000 2 18 05000 05 0000 150</t>
  </si>
  <si>
    <t>000 2 19 00000 00 0000 000</t>
  </si>
  <si>
    <t>000 2 19 00000 05 0000 150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</si>
  <si>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</si>
  <si>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000 1 06 04000 02 0000 110</t>
  </si>
  <si>
    <t>000 1 06 04011 02 0000 110</t>
  </si>
  <si>
    <t>000 1 06 04012 02 0000 110</t>
  </si>
  <si>
    <t>000 2 07 05000 05 0000 150</t>
  </si>
  <si>
    <t>000 1 16 01082 01 0000 140</t>
  </si>
  <si>
    <t>000 1 16 01092 01 0000 140</t>
  </si>
  <si>
    <t>000 1 16 01203 01 0000 140</t>
  </si>
  <si>
    <t>000 1 16 02010 02 0000 140</t>
  </si>
  <si>
    <t>000 2 02 15001 05 0000 150</t>
  </si>
  <si>
    <t>000 2 02 25519 05 0000 150</t>
  </si>
  <si>
    <t>000 2 02 19999 05 0000 150</t>
  </si>
  <si>
    <t>000 2 02 25304 05 0000 150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</si>
  <si>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</si>
  <si>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000 1 16 01053 01 0000 140</t>
  </si>
  <si>
    <t>000 1 16 01083 01 0000 140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</si>
  <si>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</si>
  <si>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</si>
  <si>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</si>
  <si>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</si>
  <si>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Дотации бюджетам муниципальных районов на выравнивание бюджетной обеспеченности из бюджета субъекта Российской Федерации</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</si>
  <si>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</si>
  <si>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</si>
  <si>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реализацию мероприятий по обеспечению жильем молодых семей</t>
  </si>
  <si>
    <t>Субсидии бюджетам муниципальных районов на поддержку отрасли культуры</t>
  </si>
  <si>
    <t>Субсидии бюджетам муниципальных районов на реализацию программ формирования современной городской среды</t>
  </si>
  <si>
    <t>Прочие субсидии бюджетам муниципальных районов</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</si>
  <si>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</si>
  <si>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ВОЗВРАТ ОСТАТКОВ СУБСИДИЙ, СУБВЕНЦИЙ И ИНЫХ МЕЖБЮДЖЕТНЫХ ТРАНСФЕРТОВ, ИМЕЮЩИХ ЦЕЛЕВОЕ НАЗНАЧЕНИЕ, ПРОШЛЫХ ЛЕТ</t>
  </si>
  <si>
    <t>ПРОЧИЕ БЕЗВОЗМЕЗДНЫЕ ПОСТУПЛЕНИЯ</t>
  </si>
  <si>
    <t>000 2 02 35176 05 0000 150</t>
  </si>
  <si>
    <t>000 2 02 35469 05 0000 150</t>
  </si>
  <si>
    <t>Субвенции бюджетам муниципальных районов на проведение Всероссийской переписи населения 2020 года</t>
  </si>
  <si>
    <t>Плата за выбросы загрязняющих веществ в атмосферный воздух стационарными объектами</t>
  </si>
  <si>
    <t>Плата за размещение твердых коммунальных отходов</t>
  </si>
  <si>
    <t>000 2 02 45303 05 0000 150</t>
  </si>
  <si>
    <t>000 1 03 02231 01 0000 110</t>
  </si>
  <si>
    <t>000 1 03 02241 01 0000 110</t>
  </si>
  <si>
    <t>000 1 03 02251 01 0000 110</t>
  </si>
  <si>
    <t>000 1 03 02261 01 0000 110</t>
  </si>
  <si>
    <t>000 1 16 01192 01 0000 140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</si>
  <si>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</si>
  <si>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</si>
  <si>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</si>
  <si>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</si>
  <si>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000 1 01 02080 01 0000 110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</si>
  <si>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</si>
  <si>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000 1 16 01193 01 0000 140</t>
  </si>
  <si>
    <t>(тыс.рублей)</t>
  </si>
  <si>
    <t>000 1 01 02130 01 0000 110</t>
  </si>
  <si>
    <t>000 1 01 02140 01 0000 110</t>
  </si>
  <si>
    <t>000 2 02 25179 05 0000 150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</si>
  <si>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</si>
  <si>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</si>
  <si>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</si>
  <si>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</si>
  <si>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</si>
  <si>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Доходы бюджетов муниципальных районов от возврата организациями остатков субсидий прошлых лет</t>
  </si>
  <si>
    <t>000 2 07 05020 05 0000 150</t>
  </si>
  <si>
    <t>Поступления от денежных пожертвований, предоставляемых физическими лицами получателям средств бюджетов муниципальных районов</t>
  </si>
  <si>
    <t>000 2 07 05030 05 0000 150</t>
  </si>
  <si>
    <t>Прочие безвозмездные поступления в бюджеты муниципальных районов</t>
  </si>
  <si>
    <t>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</si>
  <si>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</si>
  <si>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ДОХОДЫ ОТ ОКАЗАНИЯ ПЛАТНЫХ УСЛУГ И КОМПЕНСАЦИИ ЗАТРАТ ГОСУДАРСТВА
</t>
  </si>
  <si>
    <t>000 2 02 25394 05 0000 150</t>
  </si>
  <si>
    <t>Субсидии бюджетам муниципальных районов на приведение в нормативное состояние автомобильных дорог и искусственных дорожных сооружений</t>
  </si>
  <si>
    <t>000 2 02 25513 05 0000 150</t>
  </si>
  <si>
    <t>Субсидии бюджетам муниципальных районов на развитие сети учреждений культурно-досугового типа</t>
  </si>
  <si>
    <t>000 2 02 25576 05 0000 150</t>
  </si>
  <si>
    <t>000 2 02 25590 05 0000 150</t>
  </si>
  <si>
    <t>Субсидии бюджетам муниципальных районов на обеспечение комплексного развития сельских территорий</t>
  </si>
  <si>
    <t>Субсидии бюджетам муниципальных районов на техническое оснащение региональных и муниципальных музеев</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</si>
  <si>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</si>
  <si>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</si>
  <si>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</si>
  <si>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</si>
  <si>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</si>
  <si>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</si>
  <si>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000 2 02 20077 05 0000 150</t>
  </si>
  <si>
    <t>Субсидии бюджетам муниципальных районов на софинансирование капитальных вложений в объекты муниципальной собственности</t>
  </si>
  <si>
    <t>000 2 02 25750 05 0000 150</t>
  </si>
  <si>
    <t>Субсидии бюджетам муниципальных районов на реализацию мероприятий по модернизации школьных систем образования</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</si>
  <si>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</si>
  <si>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</si>
  <si>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</si>
  <si>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</si>
  <si>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</si>
  <si>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</si>
  <si>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</si>
  <si>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</si>
  <si>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000 2 02 25154 05 0000 150</t>
  </si>
  <si>
    <t>000 2 02 45050 00 0000 150</t>
  </si>
  <si>
    <t>Субсидии бюджетам муниципальных районов на реализацию мероприятий по модернизации коммунальной инфраструктуры</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</si>
  <si>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</si>
  <si>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</si>
  <si>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Таблица</t>
  </si>
  <si>
    <t>к пояснительной записке</t>
  </si>
  <si>
    <t>Изменения в решение Думы Нижневартовского района от 25.12.2024 № 975 "О бюджете Нижневартовского района на 2025 год и плановый период 2026 и 2027 годов"</t>
  </si>
  <si>
    <r>
      <t xml:space="preserve">Доходы  от реализации </t>
    </r>
    <r>
      <rPr>
        <i/>
        <sz val="10"/>
        <rFont val="Times New Roman"/>
        <family val="1"/>
        <charset val="204"/>
      </rPr>
      <t xml:space="preserve"> </t>
    </r>
    <r>
      <rPr>
        <sz val="10"/>
        <rFont val="Times New Roman"/>
        <family val="1"/>
        <charset val="204"/>
      </rPr>
      <t>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r>
  </si>
  <si>
    <t>сумма изменений (гр.5-гр.3)</t>
  </si>
  <si>
    <t>всего с учетом изменений</t>
  </si>
  <si>
    <t>план, утвержд. решением  Думы от 25.12.2024 № 975</t>
  </si>
  <si>
    <t>ДОХОДЫ ОТ ИСПОЛЬЗОВАНИЯ ИМУЩЕСТВА, НАХОДЯЩЕГОСЯ В ГОСУДАРСТВЕННОЙ И МУНИЦИПАЛЬНОЙ СОБСТВЕННОСТИ</t>
  </si>
  <si>
    <t>ШТРАФЫ, САНКЦИИ, ВОЗМЕЩЕНИЕ УЩЕРБА</t>
  </si>
  <si>
    <t>план, утвержд. решением  Думы от 31.01.2025 № 986</t>
  </si>
  <si>
    <t>000 1 11 05320 00 0000 120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</si>
  <si>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</si>
  <si>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</si>
  <si>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</si>
  <si>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000 1 11 05430 00 0000 120</t>
  </si>
  <si>
    <t>000 1 11 05430 05 0000 120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</si>
  <si>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</si>
  <si>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000 1 11 05325 05 0000 120</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</si>
  <si>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</si>
  <si>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</si>
  <si>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</si>
  <si>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</si>
  <si>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000 1 16 11064 01 0000 140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</si>
  <si>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</si>
  <si>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</si>
  <si>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</si>
  <si>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</si>
  <si>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</si>
  <si>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план, утвержд. решением  Думы от 24.02.2025 № 994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</si>
</sst>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Red]\-#,##0.0"/>
    <numFmt numFmtId="165" formatCode="000\.0\.00\.00000\.00\.0000\.000"/>
    <numFmt numFmtId="166" formatCode="0.00000"/>
    <numFmt numFmtId="167" formatCode="#,##0.0"/>
    <numFmt numFmtId="168" formatCode="0.0000"/>
    <numFmt numFmtId="169" formatCode="#,##0.0_ ;[Red]\-#,##0.0\ "/>
  </numFmts>
  <fonts count="23" x14ac:knownFonts="1">
    <font>
      <sz val="11"/>
      <color theme="1"/>
      <name val="Calibri"/>
      <family val="2"/>
      <charset val="204"/>
      <scheme val="minor"/>
    </font>
    <font>
      <sz val="10"/>
      <name val="Arial"/>
      <family val="2"/>
      <charset val="204"/>
    </font>
    <font>
      <sz val="11"/>
      <name val="Times New Roman"/>
      <family val="1"/>
      <charset val="204"/>
    </font>
    <font>
      <i/>
      <sz val="10"/>
      <name val="Arial"/>
      <family val="2"/>
      <charset val="204"/>
    </font>
    <font>
      <b/>
      <sz val="10"/>
      <name val="Arial"/>
      <family val="2"/>
      <charset val="204"/>
    </font>
    <font>
      <sz val="14"/>
      <name val="Times New Roman"/>
      <family val="1"/>
      <charset val="204"/>
    </font>
    <font>
      <b/>
      <sz val="14"/>
      <name val="Times New Roman"/>
      <family val="1"/>
      <charset val="204"/>
    </font>
    <font>
      <sz val="12"/>
      <name val="Times New Roman"/>
      <family val="1"/>
      <charset val="204"/>
    </font>
    <font>
      <sz val="11"/>
      <color theme="4" tint="-0.249977111117893"/>
      <name val="Times New Roman"/>
      <family val="1"/>
      <charset val="204"/>
    </font>
    <font>
      <sz val="12"/>
      <color theme="4" tint="-0.249977111117893"/>
      <name val="Times New Roman"/>
      <family val="1"/>
      <charset val="204"/>
    </font>
    <font>
      <b/>
      <sz val="11"/>
      <color theme="4" tint="-0.249977111117893"/>
      <name val="Times New Roman"/>
      <family val="1"/>
      <charset val="204"/>
    </font>
    <font>
      <b/>
      <sz val="12"/>
      <color theme="4" tint="-0.249977111117893"/>
      <name val="Times New Roman"/>
      <family val="1"/>
      <charset val="204"/>
    </font>
    <font>
      <sz val="11"/>
      <color rgb="FF0070C0"/>
      <name val="Times New Roman"/>
      <family val="1"/>
      <charset val="204"/>
    </font>
    <font>
      <sz val="12"/>
      <name val="Times New Roman"/>
      <family val="1"/>
    </font>
    <font>
      <sz val="11"/>
      <color rgb="FF0070C0"/>
      <name val="Times New Roman"/>
      <family val="1"/>
    </font>
    <font>
      <b/>
      <sz val="10"/>
      <name val="Times New Roman"/>
      <family val="1"/>
      <charset val="204"/>
    </font>
    <font>
      <sz val="10"/>
      <name val="Times New Roman"/>
      <family val="1"/>
      <charset val="204"/>
    </font>
    <font>
      <i/>
      <sz val="10"/>
      <name val="Times New Roman"/>
      <family val="1"/>
      <charset val="204"/>
    </font>
    <font>
      <sz val="10"/>
      <color theme="1"/>
      <name val="Times New Roman"/>
      <family val="1"/>
      <charset val="204"/>
    </font>
    <font>
      <b/>
      <i/>
      <sz val="10"/>
      <name val="Times New Roman"/>
      <family val="1"/>
      <charset val="204"/>
    </font>
    <font>
      <sz val="10"/>
      <name val="Calibri"/>
      <family val="2"/>
      <charset val="204"/>
      <scheme val="minor"/>
    </font>
    <font>
      <b/>
      <sz val="10"/>
      <color theme="1"/>
      <name val="Times New Roman"/>
      <family val="1"/>
      <charset val="204"/>
    </font>
    <font>
      <sz val="9"/>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1" fillId="0" borderId="0"/>
  </cellStyleXfs>
  <cellXfs count="120">
    <xf numFmtId="0" fontId="0" fillId="0" borderId="0" xfId="0"/>
    <xf numFmtId="0" fontId="1" fillId="0" borderId="0" xfId="1" applyFill="1"/>
    <xf numFmtId="0" fontId="2" fillId="0" borderId="1" xfId="0" applyFont="1" applyFill="1" applyBorder="1" applyAlignment="1">
      <alignment horizontal="right"/>
    </xf>
    <xf numFmtId="0" fontId="5" fillId="0" borderId="0" xfId="1" applyNumberFormat="1" applyFont="1" applyFill="1" applyBorder="1" applyAlignment="1" applyProtection="1">
      <alignment horizontal="right" vertical="center"/>
      <protection hidden="1"/>
    </xf>
    <xf numFmtId="0" fontId="5" fillId="0" borderId="0" xfId="1" applyFont="1" applyFill="1" applyAlignment="1">
      <alignment horizontal="right"/>
    </xf>
    <xf numFmtId="0" fontId="2" fillId="0" borderId="0" xfId="1" applyFont="1" applyFill="1" applyAlignment="1" applyProtection="1">
      <alignment horizontal="right"/>
      <protection hidden="1"/>
    </xf>
    <xf numFmtId="0" fontId="2" fillId="0" borderId="0" xfId="1" applyFont="1" applyFill="1" applyProtection="1">
      <protection hidden="1"/>
    </xf>
    <xf numFmtId="0" fontId="3" fillId="0" borderId="0" xfId="1" applyFont="1" applyFill="1"/>
    <xf numFmtId="0" fontId="4" fillId="0" borderId="0" xfId="1" applyFont="1" applyFill="1"/>
    <xf numFmtId="166" fontId="2" fillId="0" borderId="1" xfId="2" applyNumberFormat="1" applyFont="1" applyFill="1" applyBorder="1" applyAlignment="1" applyProtection="1">
      <alignment horizontal="right" wrapText="1"/>
      <protection hidden="1"/>
    </xf>
    <xf numFmtId="0" fontId="2" fillId="0" borderId="0" xfId="1" applyFont="1" applyFill="1" applyAlignment="1">
      <alignment horizontal="right"/>
    </xf>
    <xf numFmtId="0" fontId="2" fillId="0" borderId="0" xfId="1" applyFont="1" applyFill="1"/>
    <xf numFmtId="0" fontId="8" fillId="0" borderId="1" xfId="0" applyFont="1" applyFill="1" applyBorder="1" applyAlignment="1">
      <alignment horizontal="right"/>
    </xf>
    <xf numFmtId="0" fontId="8" fillId="0" borderId="1" xfId="0" applyFont="1" applyFill="1" applyBorder="1" applyAlignment="1">
      <alignment wrapText="1"/>
    </xf>
    <xf numFmtId="167" fontId="9" fillId="0" borderId="1" xfId="0" applyNumberFormat="1" applyFont="1" applyFill="1" applyBorder="1" applyAlignment="1">
      <alignment horizontal="right"/>
    </xf>
    <xf numFmtId="0" fontId="10" fillId="0" borderId="1" xfId="0" applyFont="1" applyFill="1" applyBorder="1" applyAlignment="1">
      <alignment horizontal="right"/>
    </xf>
    <xf numFmtId="0" fontId="10" fillId="0" borderId="1" xfId="0" applyFont="1" applyFill="1" applyBorder="1" applyAlignment="1">
      <alignment wrapText="1"/>
    </xf>
    <xf numFmtId="167" fontId="11" fillId="0" borderId="1" xfId="0" applyNumberFormat="1" applyFont="1" applyFill="1" applyBorder="1" applyAlignment="1">
      <alignment horizontal="right"/>
    </xf>
    <xf numFmtId="0" fontId="1" fillId="0" borderId="0" xfId="1" applyFont="1" applyFill="1"/>
    <xf numFmtId="0" fontId="5" fillId="2" borderId="0" xfId="1" applyNumberFormat="1" applyFont="1" applyFill="1" applyBorder="1" applyAlignment="1" applyProtection="1">
      <alignment horizontal="right" vertical="center"/>
      <protection hidden="1"/>
    </xf>
    <xf numFmtId="0" fontId="2" fillId="2" borderId="0" xfId="1" applyNumberFormat="1" applyFont="1" applyFill="1" applyAlignment="1" applyProtection="1">
      <alignment horizontal="right"/>
      <protection hidden="1"/>
    </xf>
    <xf numFmtId="164" fontId="7" fillId="2" borderId="3" xfId="1" applyNumberFormat="1" applyFont="1" applyFill="1" applyBorder="1" applyAlignment="1" applyProtection="1">
      <alignment horizontal="right" vertical="center" wrapText="1"/>
      <protection hidden="1"/>
    </xf>
    <xf numFmtId="0" fontId="2" fillId="2" borderId="0" xfId="1" applyFont="1" applyFill="1"/>
    <xf numFmtId="166" fontId="8" fillId="0" borderId="1" xfId="2" applyNumberFormat="1" applyFont="1" applyFill="1" applyBorder="1" applyAlignment="1" applyProtection="1">
      <alignment horizontal="right" wrapText="1"/>
      <protection hidden="1"/>
    </xf>
    <xf numFmtId="0" fontId="12" fillId="0" borderId="1" xfId="0" applyFont="1" applyFill="1" applyBorder="1" applyAlignment="1">
      <alignment wrapText="1"/>
    </xf>
    <xf numFmtId="167" fontId="13" fillId="2" borderId="1" xfId="1" applyNumberFormat="1" applyFont="1" applyFill="1" applyBorder="1" applyAlignment="1" applyProtection="1">
      <alignment horizontal="right" vertical="top"/>
      <protection hidden="1"/>
    </xf>
    <xf numFmtId="167" fontId="13" fillId="2" borderId="1" xfId="0" applyNumberFormat="1" applyFont="1" applyFill="1" applyBorder="1" applyAlignment="1">
      <alignment horizontal="right"/>
    </xf>
    <xf numFmtId="164" fontId="13" fillId="2" borderId="3" xfId="1" applyNumberFormat="1" applyFont="1" applyFill="1" applyBorder="1" applyAlignment="1" applyProtection="1">
      <alignment horizontal="right" vertical="center" wrapText="1"/>
      <protection hidden="1"/>
    </xf>
    <xf numFmtId="164" fontId="13" fillId="0" borderId="3" xfId="1" applyNumberFormat="1" applyFont="1" applyFill="1" applyBorder="1" applyAlignment="1" applyProtection="1">
      <alignment horizontal="right" vertical="center" wrapText="1"/>
      <protection hidden="1"/>
    </xf>
    <xf numFmtId="0" fontId="14" fillId="0" borderId="1" xfId="0" applyFont="1" applyFill="1" applyBorder="1" applyAlignment="1">
      <alignment wrapText="1"/>
    </xf>
    <xf numFmtId="0" fontId="12" fillId="0" borderId="1" xfId="0" applyFont="1" applyFill="1" applyBorder="1" applyAlignment="1">
      <alignment vertical="top" wrapText="1"/>
    </xf>
    <xf numFmtId="0" fontId="15" fillId="0" borderId="1" xfId="0" applyFont="1" applyFill="1" applyBorder="1" applyAlignment="1">
      <alignment horizontal="right" vertical="center"/>
    </xf>
    <xf numFmtId="0" fontId="15" fillId="0" borderId="1" xfId="0" applyFont="1" applyFill="1" applyBorder="1" applyAlignment="1">
      <alignment vertical="center" wrapText="1"/>
    </xf>
    <xf numFmtId="0" fontId="17" fillId="0" borderId="1" xfId="0" applyFont="1" applyFill="1" applyBorder="1" applyAlignment="1">
      <alignment horizontal="right"/>
    </xf>
    <xf numFmtId="0" fontId="17" fillId="0" borderId="1" xfId="0" applyFont="1" applyFill="1" applyBorder="1" applyAlignment="1">
      <alignment wrapText="1"/>
    </xf>
    <xf numFmtId="0" fontId="16" fillId="0" borderId="1" xfId="0" applyNumberFormat="1" applyFont="1" applyFill="1" applyBorder="1" applyAlignment="1">
      <alignment horizontal="right" wrapText="1"/>
    </xf>
    <xf numFmtId="0" fontId="16" fillId="0" borderId="1" xfId="0" applyFont="1" applyFill="1" applyBorder="1" applyAlignment="1">
      <alignment vertical="top" wrapText="1"/>
    </xf>
    <xf numFmtId="0" fontId="16" fillId="0" borderId="1" xfId="0" applyNumberFormat="1" applyFont="1" applyFill="1" applyBorder="1" applyAlignment="1">
      <alignment vertical="top" wrapText="1"/>
    </xf>
    <xf numFmtId="0" fontId="16" fillId="0" borderId="1" xfId="0" applyNumberFormat="1" applyFont="1" applyFill="1" applyBorder="1" applyAlignment="1">
      <alignment wrapText="1"/>
    </xf>
    <xf numFmtId="0" fontId="16" fillId="0" borderId="1" xfId="0" applyFont="1" applyFill="1" applyBorder="1" applyAlignment="1">
      <alignment horizontal="right" wrapText="1"/>
    </xf>
    <xf numFmtId="0" fontId="16" fillId="0" borderId="1" xfId="0" applyFont="1" applyFill="1" applyBorder="1" applyAlignment="1">
      <alignment wrapText="1"/>
    </xf>
    <xf numFmtId="0" fontId="16" fillId="2" borderId="1" xfId="0" applyFont="1" applyFill="1" applyBorder="1" applyAlignment="1">
      <alignment wrapText="1"/>
    </xf>
    <xf numFmtId="0" fontId="15" fillId="0" borderId="1" xfId="0" applyFont="1" applyFill="1" applyBorder="1" applyAlignment="1">
      <alignment horizontal="right"/>
    </xf>
    <xf numFmtId="0" fontId="15" fillId="0" borderId="1" xfId="0" applyFont="1" applyFill="1" applyBorder="1" applyAlignment="1">
      <alignment wrapText="1"/>
    </xf>
    <xf numFmtId="0" fontId="16" fillId="0" borderId="1" xfId="0" applyFont="1" applyFill="1" applyBorder="1" applyAlignment="1">
      <alignment horizontal="right"/>
    </xf>
    <xf numFmtId="166" fontId="16" fillId="0" borderId="1" xfId="0" applyNumberFormat="1" applyFont="1" applyFill="1" applyBorder="1" applyAlignment="1">
      <alignment horizontal="right" wrapText="1"/>
    </xf>
    <xf numFmtId="166" fontId="16" fillId="0" borderId="1" xfId="0" applyNumberFormat="1" applyFont="1" applyFill="1" applyBorder="1" applyAlignment="1">
      <alignment wrapText="1"/>
    </xf>
    <xf numFmtId="168" fontId="16" fillId="0" borderId="1" xfId="0" applyNumberFormat="1" applyFont="1" applyFill="1" applyBorder="1" applyAlignment="1">
      <alignment horizontal="right"/>
    </xf>
    <xf numFmtId="168" fontId="16" fillId="0" borderId="1" xfId="0" applyNumberFormat="1" applyFont="1" applyFill="1" applyBorder="1" applyAlignment="1">
      <alignment wrapText="1"/>
    </xf>
    <xf numFmtId="0" fontId="16" fillId="0" borderId="3" xfId="0" applyFont="1" applyFill="1" applyBorder="1" applyAlignment="1">
      <alignment vertical="top" wrapText="1"/>
    </xf>
    <xf numFmtId="0" fontId="16" fillId="0" borderId="3" xfId="0" applyFont="1" applyFill="1" applyBorder="1" applyAlignment="1">
      <alignment wrapText="1"/>
    </xf>
    <xf numFmtId="0" fontId="15" fillId="0" borderId="3" xfId="0" applyFont="1" applyFill="1" applyBorder="1" applyAlignment="1">
      <alignment wrapText="1"/>
    </xf>
    <xf numFmtId="0" fontId="16" fillId="0" borderId="2" xfId="0" applyFont="1" applyFill="1" applyBorder="1" applyAlignment="1">
      <alignment horizontal="right"/>
    </xf>
    <xf numFmtId="0" fontId="16" fillId="0" borderId="1" xfId="0" applyFont="1" applyFill="1" applyBorder="1" applyAlignment="1">
      <alignment horizontal="justify" vertical="top" wrapText="1"/>
    </xf>
    <xf numFmtId="0" fontId="16" fillId="0" borderId="1" xfId="0" applyFont="1" applyFill="1" applyBorder="1" applyAlignment="1">
      <alignment horizontal="justify" wrapText="1"/>
    </xf>
    <xf numFmtId="0" fontId="17" fillId="0" borderId="2" xfId="0" applyFont="1" applyFill="1" applyBorder="1" applyAlignment="1">
      <alignment horizontal="right"/>
    </xf>
    <xf numFmtId="0" fontId="17" fillId="0" borderId="1" xfId="0" applyFont="1" applyFill="1" applyBorder="1" applyAlignment="1">
      <alignment horizontal="justify" wrapText="1"/>
    </xf>
    <xf numFmtId="0" fontId="16" fillId="0" borderId="6" xfId="0" applyFont="1" applyFill="1" applyBorder="1" applyAlignment="1">
      <alignment horizontal="justify" wrapText="1"/>
    </xf>
    <xf numFmtId="0" fontId="16" fillId="0" borderId="6" xfId="0" applyFont="1" applyFill="1" applyBorder="1" applyAlignment="1">
      <alignment horizontal="justify" vertical="top" wrapText="1"/>
    </xf>
    <xf numFmtId="0" fontId="15" fillId="0" borderId="6" xfId="0" applyFont="1" applyFill="1" applyBorder="1" applyAlignment="1">
      <alignment vertical="top" wrapText="1"/>
    </xf>
    <xf numFmtId="166" fontId="16" fillId="0" borderId="1" xfId="0" applyNumberFormat="1" applyFont="1" applyFill="1" applyBorder="1" applyAlignment="1">
      <alignment horizontal="right"/>
    </xf>
    <xf numFmtId="166" fontId="16" fillId="0" borderId="6" xfId="0" applyNumberFormat="1" applyFont="1" applyFill="1" applyBorder="1" applyAlignment="1">
      <alignment horizontal="right"/>
    </xf>
    <xf numFmtId="166" fontId="16" fillId="0" borderId="6" xfId="0" applyNumberFormat="1" applyFont="1" applyFill="1" applyBorder="1" applyAlignment="1">
      <alignment wrapText="1"/>
    </xf>
    <xf numFmtId="0" fontId="18" fillId="0" borderId="1" xfId="0" applyFont="1" applyFill="1" applyBorder="1" applyAlignment="1">
      <alignment horizontal="right"/>
    </xf>
    <xf numFmtId="0" fontId="16" fillId="0" borderId="6" xfId="0" applyFont="1" applyFill="1" applyBorder="1" applyAlignment="1">
      <alignment wrapText="1"/>
    </xf>
    <xf numFmtId="165" fontId="15" fillId="0" borderId="4" xfId="1" applyNumberFormat="1" applyFont="1" applyFill="1" applyBorder="1" applyAlignment="1" applyProtection="1">
      <alignment horizontal="right" wrapText="1"/>
      <protection hidden="1"/>
    </xf>
    <xf numFmtId="0" fontId="15" fillId="0" borderId="4" xfId="1" applyNumberFormat="1" applyFont="1" applyFill="1" applyBorder="1" applyAlignment="1" applyProtection="1">
      <alignment horizontal="left" wrapText="1"/>
      <protection hidden="1"/>
    </xf>
    <xf numFmtId="0" fontId="16" fillId="0" borderId="4" xfId="1" applyNumberFormat="1" applyFont="1" applyFill="1" applyBorder="1" applyAlignment="1" applyProtection="1">
      <alignment horizontal="left" wrapText="1"/>
      <protection hidden="1"/>
    </xf>
    <xf numFmtId="0" fontId="19" fillId="0" borderId="1" xfId="0" applyFont="1" applyFill="1" applyBorder="1" applyAlignment="1">
      <alignment horizontal="right"/>
    </xf>
    <xf numFmtId="0" fontId="19" fillId="0" borderId="1" xfId="0" applyFont="1" applyFill="1" applyBorder="1" applyAlignment="1">
      <alignment wrapText="1"/>
    </xf>
    <xf numFmtId="49" fontId="19" fillId="0" borderId="1" xfId="2" applyNumberFormat="1" applyFont="1" applyFill="1" applyBorder="1" applyAlignment="1" applyProtection="1">
      <alignment horizontal="right" wrapText="1"/>
      <protection hidden="1"/>
    </xf>
    <xf numFmtId="0" fontId="19" fillId="0" borderId="1" xfId="2" applyNumberFormat="1" applyFont="1" applyFill="1" applyBorder="1" applyAlignment="1" applyProtection="1">
      <alignment wrapText="1"/>
      <protection hidden="1"/>
    </xf>
    <xf numFmtId="49" fontId="16" fillId="0" borderId="1" xfId="2" applyNumberFormat="1" applyFont="1" applyFill="1" applyBorder="1" applyAlignment="1" applyProtection="1">
      <alignment horizontal="right" wrapText="1"/>
      <protection hidden="1"/>
    </xf>
    <xf numFmtId="0" fontId="16" fillId="0" borderId="1" xfId="2" applyNumberFormat="1" applyFont="1" applyFill="1" applyBorder="1" applyAlignment="1" applyProtection="1">
      <alignment vertical="top" wrapText="1"/>
      <protection hidden="1"/>
    </xf>
    <xf numFmtId="0" fontId="16" fillId="2" borderId="1" xfId="2" applyNumberFormat="1" applyFont="1" applyFill="1" applyBorder="1" applyAlignment="1" applyProtection="1">
      <alignment vertical="top" wrapText="1"/>
      <protection hidden="1"/>
    </xf>
    <xf numFmtId="166" fontId="16" fillId="0" borderId="1" xfId="2" applyNumberFormat="1" applyFont="1" applyFill="1" applyBorder="1" applyAlignment="1" applyProtection="1">
      <alignment horizontal="right" wrapText="1"/>
      <protection hidden="1"/>
    </xf>
    <xf numFmtId="166" fontId="16" fillId="0" borderId="1" xfId="2" applyNumberFormat="1" applyFont="1" applyFill="1" applyBorder="1" applyAlignment="1" applyProtection="1">
      <alignment horizontal="left" vertical="top" wrapText="1"/>
      <protection hidden="1"/>
    </xf>
    <xf numFmtId="0" fontId="16" fillId="0" borderId="1" xfId="2" applyNumberFormat="1" applyFont="1" applyFill="1" applyBorder="1" applyAlignment="1" applyProtection="1">
      <alignment wrapText="1"/>
      <protection hidden="1"/>
    </xf>
    <xf numFmtId="49" fontId="15" fillId="0" borderId="1" xfId="2" applyNumberFormat="1" applyFont="1" applyFill="1" applyBorder="1" applyAlignment="1" applyProtection="1">
      <alignment horizontal="right" wrapText="1"/>
      <protection hidden="1"/>
    </xf>
    <xf numFmtId="0" fontId="15" fillId="0" borderId="1" xfId="2" applyNumberFormat="1" applyFont="1" applyFill="1" applyBorder="1" applyAlignment="1" applyProtection="1">
      <alignment vertical="top" wrapText="1"/>
      <protection hidden="1"/>
    </xf>
    <xf numFmtId="0" fontId="7" fillId="0" borderId="0" xfId="1" applyNumberFormat="1" applyFont="1" applyFill="1" applyBorder="1" applyAlignment="1" applyProtection="1">
      <alignment horizontal="right" vertical="center"/>
      <protection hidden="1"/>
    </xf>
    <xf numFmtId="0" fontId="22" fillId="0" borderId="5" xfId="1" applyNumberFormat="1" applyFont="1" applyFill="1" applyBorder="1" applyAlignment="1" applyProtection="1">
      <alignment horizontal="center" vertical="center" wrapText="1"/>
      <protection hidden="1"/>
    </xf>
    <xf numFmtId="0" fontId="22" fillId="2" borderId="5" xfId="1" applyNumberFormat="1" applyFont="1" applyFill="1" applyBorder="1" applyAlignment="1" applyProtection="1">
      <alignment horizontal="center" vertical="center" wrapText="1"/>
      <protection hidden="1"/>
    </xf>
    <xf numFmtId="0" fontId="22" fillId="0" borderId="1" xfId="1" applyFont="1" applyFill="1" applyBorder="1" applyAlignment="1">
      <alignment horizontal="center" vertical="center"/>
    </xf>
    <xf numFmtId="167" fontId="15" fillId="2" borderId="1" xfId="0" applyNumberFormat="1" applyFont="1" applyFill="1" applyBorder="1" applyAlignment="1">
      <alignment horizontal="center" vertical="center"/>
    </xf>
    <xf numFmtId="167" fontId="17" fillId="2" borderId="1" xfId="0" applyNumberFormat="1" applyFont="1" applyFill="1" applyBorder="1" applyAlignment="1">
      <alignment horizontal="center" vertical="center"/>
    </xf>
    <xf numFmtId="167" fontId="16" fillId="2" borderId="1" xfId="1" applyNumberFormat="1" applyFont="1" applyFill="1" applyBorder="1" applyAlignment="1" applyProtection="1">
      <alignment horizontal="center" vertical="center"/>
      <protection hidden="1"/>
    </xf>
    <xf numFmtId="164" fontId="15" fillId="2" borderId="3" xfId="1" applyNumberFormat="1" applyFont="1" applyFill="1" applyBorder="1" applyAlignment="1" applyProtection="1">
      <alignment horizontal="center" vertical="center" wrapText="1"/>
      <protection hidden="1"/>
    </xf>
    <xf numFmtId="164" fontId="16" fillId="2" borderId="3" xfId="1" applyNumberFormat="1" applyFont="1" applyFill="1" applyBorder="1" applyAlignment="1" applyProtection="1">
      <alignment horizontal="center" vertical="center" wrapText="1"/>
      <protection hidden="1"/>
    </xf>
    <xf numFmtId="164" fontId="19" fillId="0" borderId="3" xfId="1" applyNumberFormat="1" applyFont="1" applyFill="1" applyBorder="1" applyAlignment="1" applyProtection="1">
      <alignment horizontal="center" vertical="center" wrapText="1"/>
      <protection hidden="1"/>
    </xf>
    <xf numFmtId="164" fontId="19" fillId="2" borderId="3" xfId="1" applyNumberFormat="1" applyFont="1" applyFill="1" applyBorder="1" applyAlignment="1" applyProtection="1">
      <alignment horizontal="center" vertical="center" wrapText="1"/>
      <protection hidden="1"/>
    </xf>
    <xf numFmtId="164" fontId="16" fillId="0" borderId="3" xfId="1" applyNumberFormat="1" applyFont="1" applyFill="1" applyBorder="1" applyAlignment="1" applyProtection="1">
      <alignment horizontal="center" vertical="center" wrapText="1"/>
      <protection hidden="1"/>
    </xf>
    <xf numFmtId="164" fontId="16" fillId="2" borderId="1" xfId="1" applyNumberFormat="1" applyFont="1" applyFill="1" applyBorder="1" applyAlignment="1" applyProtection="1">
      <alignment horizontal="center" vertical="center" wrapText="1"/>
      <protection hidden="1"/>
    </xf>
    <xf numFmtId="164" fontId="15" fillId="2" borderId="1" xfId="1" applyNumberFormat="1" applyFont="1" applyFill="1" applyBorder="1" applyAlignment="1" applyProtection="1">
      <alignment horizontal="center" vertical="center" wrapText="1"/>
      <protection hidden="1"/>
    </xf>
    <xf numFmtId="0" fontId="16" fillId="0" borderId="1" xfId="1" applyFont="1" applyFill="1" applyBorder="1" applyAlignment="1">
      <alignment horizontal="center" vertical="center"/>
    </xf>
    <xf numFmtId="167" fontId="16" fillId="2" borderId="1" xfId="0" applyNumberFormat="1" applyFont="1" applyFill="1" applyBorder="1" applyAlignment="1">
      <alignment horizontal="center" vertical="center"/>
    </xf>
    <xf numFmtId="167" fontId="16" fillId="0" borderId="1" xfId="1" applyNumberFormat="1" applyFont="1" applyFill="1" applyBorder="1" applyAlignment="1">
      <alignment horizontal="center" vertical="center"/>
    </xf>
    <xf numFmtId="167" fontId="16" fillId="0" borderId="1" xfId="0" applyNumberFormat="1" applyFont="1" applyFill="1" applyBorder="1" applyAlignment="1">
      <alignment horizontal="center" vertical="center"/>
    </xf>
    <xf numFmtId="169" fontId="16" fillId="0" borderId="1" xfId="1" applyNumberFormat="1" applyFont="1" applyFill="1" applyBorder="1" applyAlignment="1">
      <alignment horizontal="center" vertical="center"/>
    </xf>
    <xf numFmtId="0" fontId="19" fillId="0" borderId="1" xfId="2" applyNumberFormat="1" applyFont="1" applyFill="1" applyBorder="1" applyAlignment="1" applyProtection="1">
      <alignment horizontal="left" vertical="center" wrapText="1"/>
      <protection hidden="1"/>
    </xf>
    <xf numFmtId="0" fontId="22" fillId="0" borderId="3" xfId="0" applyFont="1" applyFill="1" applyBorder="1" applyAlignment="1">
      <alignment wrapText="1"/>
    </xf>
    <xf numFmtId="0" fontId="16" fillId="0" borderId="4" xfId="0" applyFont="1" applyFill="1" applyBorder="1" applyAlignment="1">
      <alignment horizontal="right"/>
    </xf>
    <xf numFmtId="0" fontId="16" fillId="0" borderId="4" xfId="0" applyFont="1" applyFill="1" applyBorder="1" applyAlignment="1">
      <alignment wrapText="1"/>
    </xf>
    <xf numFmtId="167" fontId="16" fillId="2" borderId="3" xfId="0" applyNumberFormat="1" applyFont="1" applyFill="1" applyBorder="1" applyAlignment="1">
      <alignment horizontal="center" vertical="center"/>
    </xf>
    <xf numFmtId="0" fontId="16" fillId="0" borderId="3" xfId="1" applyFont="1" applyFill="1" applyBorder="1" applyAlignment="1">
      <alignment horizontal="center" vertical="center"/>
    </xf>
    <xf numFmtId="167" fontId="16" fillId="0" borderId="3" xfId="1" applyNumberFormat="1" applyFont="1" applyFill="1" applyBorder="1" applyAlignment="1">
      <alignment horizontal="center" vertical="center"/>
    </xf>
    <xf numFmtId="0" fontId="22" fillId="2" borderId="1" xfId="0" applyFont="1" applyFill="1" applyBorder="1" applyAlignment="1">
      <alignment wrapText="1"/>
    </xf>
    <xf numFmtId="0" fontId="15" fillId="0" borderId="1" xfId="1" applyFont="1" applyBorder="1" applyAlignment="1">
      <alignment horizontal="center" vertical="center" wrapText="1"/>
    </xf>
    <xf numFmtId="0" fontId="21" fillId="0" borderId="1" xfId="0" applyFont="1" applyBorder="1" applyAlignment="1">
      <alignment horizontal="center" vertical="center" wrapText="1"/>
    </xf>
    <xf numFmtId="0" fontId="6" fillId="0" borderId="0" xfId="1" applyFont="1" applyAlignment="1" applyProtection="1">
      <alignment horizontal="center" vertical="center" wrapText="1"/>
      <protection hidden="1"/>
    </xf>
    <xf numFmtId="0" fontId="15" fillId="2" borderId="1" xfId="1" applyFont="1" applyFill="1" applyBorder="1" applyAlignment="1" applyProtection="1">
      <alignment horizontal="center" vertical="center" wrapText="1"/>
      <protection hidden="1"/>
    </xf>
    <xf numFmtId="0" fontId="20" fillId="2" borderId="1" xfId="0" applyFont="1" applyFill="1" applyBorder="1" applyAlignment="1">
      <alignment horizontal="center" vertical="center" wrapText="1"/>
    </xf>
    <xf numFmtId="0" fontId="2" fillId="0" borderId="0" xfId="1" applyNumberFormat="1" applyFont="1" applyFill="1" applyAlignment="1" applyProtection="1">
      <alignment horizontal="right" vertical="center"/>
      <protection hidden="1"/>
    </xf>
    <xf numFmtId="0" fontId="2" fillId="0" borderId="0" xfId="1" applyNumberFormat="1" applyFont="1" applyFill="1" applyAlignment="1" applyProtection="1">
      <alignment horizontal="center" vertical="center"/>
      <protection hidden="1"/>
    </xf>
    <xf numFmtId="0" fontId="2" fillId="2" borderId="0" xfId="1" applyNumberFormat="1" applyFont="1" applyFill="1" applyAlignment="1" applyProtection="1">
      <alignment horizontal="center" vertical="center"/>
      <protection hidden="1"/>
    </xf>
    <xf numFmtId="0" fontId="15" fillId="0" borderId="3" xfId="1" applyNumberFormat="1" applyFont="1" applyFill="1" applyBorder="1" applyAlignment="1" applyProtection="1">
      <alignment horizontal="center" vertical="center" wrapText="1"/>
      <protection hidden="1"/>
    </xf>
    <xf numFmtId="0" fontId="15" fillId="0" borderId="6" xfId="1" applyNumberFormat="1" applyFont="1" applyFill="1" applyBorder="1" applyAlignment="1" applyProtection="1">
      <alignment horizontal="center" vertical="center" wrapText="1"/>
      <protection hidden="1"/>
    </xf>
    <xf numFmtId="0" fontId="15" fillId="0" borderId="2" xfId="1" applyNumberFormat="1" applyFont="1" applyFill="1" applyBorder="1" applyAlignment="1" applyProtection="1">
      <alignment horizontal="center" vertical="center" wrapText="1"/>
      <protection hidden="1"/>
    </xf>
    <xf numFmtId="0" fontId="15" fillId="0" borderId="1" xfId="1" applyFont="1" applyBorder="1" applyAlignment="1" applyProtection="1">
      <alignment horizontal="center" vertical="center" wrapText="1"/>
      <protection hidden="1"/>
    </xf>
    <xf numFmtId="0" fontId="20" fillId="0" borderId="1" xfId="0" applyFont="1" applyBorder="1" applyAlignment="1">
      <alignment horizontal="center" vertical="center" wrapText="1"/>
    </xf>
  </cellXfs>
  <cellStyles count="3">
    <cellStyle name="Обычный" xfId="0" builtinId="0"/>
    <cellStyle name="Обычный 2" xfId="1" xr:uid="{00000000-0005-0000-0000-000001000000}"/>
    <cellStyle name="Обычный_Tmp1" xfId="2" xr:uid="{00000000-0005-0000-0000-000002000000}"/>
  </cellStyles>
  <dxfs count="1">
    <dxf>
      <fill>
        <patternFill patternType="solid">
          <fgColor auto="1"/>
          <bgColor indexed="6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I150"/>
  <sheetViews>
    <sheetView showGridLines="0" tabSelected="1" topLeftCell="A142" zoomScaleNormal="100" workbookViewId="0">
      <selection activeCell="Q149" sqref="Q149"/>
    </sheetView>
  </sheetViews>
  <sheetFormatPr defaultColWidth="9.140625" defaultRowHeight="15" x14ac:dyDescent="0.25"/>
  <cols>
    <col min="1" max="1" width="24.28515625" style="10" customWidth="1"/>
    <col min="2" max="2" width="32.42578125" style="11" customWidth="1"/>
    <col min="3" max="3" width="14.140625" style="22" hidden="1" customWidth="1"/>
    <col min="4" max="4" width="10.42578125" style="1" hidden="1" customWidth="1"/>
    <col min="5" max="5" width="11.7109375" style="1" hidden="1" customWidth="1"/>
    <col min="6" max="6" width="10.42578125" style="1" hidden="1" customWidth="1"/>
    <col min="7" max="7" width="11.7109375" style="1" customWidth="1"/>
    <col min="8" max="8" width="10.42578125" style="1" customWidth="1"/>
    <col min="9" max="9" width="12" style="1" customWidth="1"/>
    <col min="10" max="249" width="9.140625" style="1" customWidth="1"/>
    <col min="250" max="16384" width="9.140625" style="1"/>
  </cols>
  <sheetData>
    <row r="1" spans="1:9" ht="18.75" x14ac:dyDescent="0.3">
      <c r="A1" s="4"/>
      <c r="B1" s="1"/>
      <c r="C1" s="1"/>
      <c r="E1" s="80"/>
      <c r="G1" s="80"/>
      <c r="I1" s="80" t="s">
        <v>258</v>
      </c>
    </row>
    <row r="2" spans="1:9" ht="18.399999999999999" customHeight="1" x14ac:dyDescent="0.3">
      <c r="A2" s="4"/>
      <c r="B2" s="1"/>
      <c r="C2" s="1"/>
      <c r="E2" s="80"/>
      <c r="G2" s="80"/>
      <c r="I2" s="80" t="s">
        <v>259</v>
      </c>
    </row>
    <row r="3" spans="1:9" ht="18.399999999999999" x14ac:dyDescent="0.3">
      <c r="A3" s="4"/>
      <c r="B3" s="3"/>
      <c r="C3" s="19"/>
    </row>
    <row r="4" spans="1:9" ht="18.399999999999999" x14ac:dyDescent="0.3">
      <c r="A4" s="4"/>
      <c r="B4" s="3"/>
      <c r="C4" s="19"/>
    </row>
    <row r="5" spans="1:9" ht="62.45" customHeight="1" x14ac:dyDescent="0.2">
      <c r="A5" s="109" t="s">
        <v>260</v>
      </c>
      <c r="B5" s="109"/>
      <c r="C5" s="109"/>
      <c r="D5" s="109"/>
      <c r="E5" s="109"/>
      <c r="F5" s="109"/>
      <c r="G5" s="109"/>
      <c r="H5" s="109"/>
      <c r="I5" s="109"/>
    </row>
    <row r="6" spans="1:9" ht="14.25" x14ac:dyDescent="0.2">
      <c r="A6" s="112"/>
      <c r="B6" s="113"/>
      <c r="C6" s="114"/>
    </row>
    <row r="7" spans="1:9" ht="14.25" customHeight="1" x14ac:dyDescent="0.25">
      <c r="A7" s="5"/>
      <c r="B7" s="6"/>
      <c r="C7" s="1"/>
      <c r="E7" s="20"/>
      <c r="G7" s="20"/>
      <c r="I7" s="20" t="s">
        <v>210</v>
      </c>
    </row>
    <row r="8" spans="1:9" ht="21.2" customHeight="1" x14ac:dyDescent="0.2">
      <c r="A8" s="115" t="s">
        <v>9</v>
      </c>
      <c r="B8" s="117" t="s">
        <v>8</v>
      </c>
      <c r="C8" s="118" t="s">
        <v>264</v>
      </c>
      <c r="D8" s="107" t="s">
        <v>262</v>
      </c>
      <c r="E8" s="118" t="s">
        <v>267</v>
      </c>
      <c r="F8" s="107" t="s">
        <v>262</v>
      </c>
      <c r="G8" s="110" t="s">
        <v>286</v>
      </c>
      <c r="H8" s="107" t="s">
        <v>262</v>
      </c>
      <c r="I8" s="107" t="s">
        <v>263</v>
      </c>
    </row>
    <row r="9" spans="1:9" ht="49.7" customHeight="1" x14ac:dyDescent="0.2">
      <c r="A9" s="116"/>
      <c r="B9" s="117"/>
      <c r="C9" s="119"/>
      <c r="D9" s="108"/>
      <c r="E9" s="119"/>
      <c r="F9" s="108"/>
      <c r="G9" s="111"/>
      <c r="H9" s="108"/>
      <c r="I9" s="108"/>
    </row>
    <row r="10" spans="1:9" ht="16.5" customHeight="1" x14ac:dyDescent="0.2">
      <c r="A10" s="81">
        <v>1</v>
      </c>
      <c r="B10" s="81">
        <v>2</v>
      </c>
      <c r="C10" s="82">
        <v>3</v>
      </c>
      <c r="D10" s="83">
        <v>4</v>
      </c>
      <c r="E10" s="83">
        <v>5</v>
      </c>
      <c r="F10" s="83">
        <v>4</v>
      </c>
      <c r="G10" s="83">
        <v>5</v>
      </c>
      <c r="H10" s="83">
        <v>4</v>
      </c>
      <c r="I10" s="83">
        <v>5</v>
      </c>
    </row>
    <row r="11" spans="1:9" ht="25.5" x14ac:dyDescent="0.2">
      <c r="A11" s="31" t="s">
        <v>19</v>
      </c>
      <c r="B11" s="32" t="s">
        <v>20</v>
      </c>
      <c r="C11" s="84">
        <f t="shared" ref="C11:I11" si="0">C12+C23+C29+C43+C52+C54+C71+C78+C91+C82</f>
        <v>2816318</v>
      </c>
      <c r="D11" s="84">
        <f t="shared" si="0"/>
        <v>0</v>
      </c>
      <c r="E11" s="84">
        <f t="shared" si="0"/>
        <v>2816318</v>
      </c>
      <c r="F11" s="84">
        <f t="shared" si="0"/>
        <v>0</v>
      </c>
      <c r="G11" s="84">
        <f t="shared" si="0"/>
        <v>2816318</v>
      </c>
      <c r="H11" s="84">
        <f t="shared" si="0"/>
        <v>140000</v>
      </c>
      <c r="I11" s="84">
        <f t="shared" si="0"/>
        <v>2956318</v>
      </c>
    </row>
    <row r="12" spans="1:9" ht="12.75" x14ac:dyDescent="0.2">
      <c r="A12" s="31" t="s">
        <v>21</v>
      </c>
      <c r="B12" s="32" t="s">
        <v>22</v>
      </c>
      <c r="C12" s="84">
        <f t="shared" ref="C12:I12" si="1">C13</f>
        <v>2003485</v>
      </c>
      <c r="D12" s="84">
        <f t="shared" si="1"/>
        <v>0</v>
      </c>
      <c r="E12" s="84">
        <f t="shared" si="1"/>
        <v>2003485</v>
      </c>
      <c r="F12" s="84">
        <f t="shared" si="1"/>
        <v>0</v>
      </c>
      <c r="G12" s="84">
        <f t="shared" si="1"/>
        <v>2003485</v>
      </c>
      <c r="H12" s="84">
        <f t="shared" si="1"/>
        <v>112155</v>
      </c>
      <c r="I12" s="84">
        <f t="shared" si="1"/>
        <v>2115640</v>
      </c>
    </row>
    <row r="13" spans="1:9" s="7" customFormat="1" ht="12.75" x14ac:dyDescent="0.2">
      <c r="A13" s="33" t="s">
        <v>23</v>
      </c>
      <c r="B13" s="34" t="s">
        <v>24</v>
      </c>
      <c r="C13" s="85">
        <f>SUM(C14:C20)</f>
        <v>2003485</v>
      </c>
      <c r="D13" s="85">
        <f t="shared" ref="D13:E13" si="2">SUM(D14:D20)</f>
        <v>0</v>
      </c>
      <c r="E13" s="85">
        <f t="shared" si="2"/>
        <v>2003485</v>
      </c>
      <c r="F13" s="85">
        <f t="shared" ref="F13" si="3">SUM(F14:F20)</f>
        <v>0</v>
      </c>
      <c r="G13" s="85">
        <f>SUM(G14:G22)</f>
        <v>2003485</v>
      </c>
      <c r="H13" s="85">
        <f t="shared" ref="H13:I13" si="4">SUM(H14:H22)</f>
        <v>112155</v>
      </c>
      <c r="I13" s="85">
        <f t="shared" si="4"/>
        <v>2115640</v>
      </c>
    </row>
    <row r="14" spans="1:9" ht="174.75" customHeight="1" x14ac:dyDescent="0.2">
      <c r="A14" s="35" t="s">
        <v>25</v>
      </c>
      <c r="B14" s="36" t="s">
        <v>249</v>
      </c>
      <c r="C14" s="86">
        <v>1983851</v>
      </c>
      <c r="D14" s="94"/>
      <c r="E14" s="86">
        <f>C14+D14</f>
        <v>1983851</v>
      </c>
      <c r="F14" s="94"/>
      <c r="G14" s="86">
        <f>E14+F14</f>
        <v>1983851</v>
      </c>
      <c r="H14" s="86">
        <v>-50000</v>
      </c>
      <c r="I14" s="86">
        <f>G14+H14</f>
        <v>1933851</v>
      </c>
    </row>
    <row r="15" spans="1:9" ht="158.25" customHeight="1" x14ac:dyDescent="0.2">
      <c r="A15" s="35" t="s">
        <v>26</v>
      </c>
      <c r="B15" s="37" t="s">
        <v>27</v>
      </c>
      <c r="C15" s="86">
        <v>100</v>
      </c>
      <c r="D15" s="94"/>
      <c r="E15" s="86">
        <f t="shared" ref="E15:E20" si="5">C15+D15</f>
        <v>100</v>
      </c>
      <c r="F15" s="94"/>
      <c r="G15" s="86">
        <f t="shared" ref="G15:G20" si="6">E15+F15</f>
        <v>100</v>
      </c>
      <c r="H15" s="86">
        <v>50</v>
      </c>
      <c r="I15" s="86">
        <f t="shared" ref="I15:I22" si="7">G15+H15</f>
        <v>150</v>
      </c>
    </row>
    <row r="16" spans="1:9" ht="118.15" customHeight="1" x14ac:dyDescent="0.2">
      <c r="A16" s="35" t="s">
        <v>28</v>
      </c>
      <c r="B16" s="38" t="s">
        <v>245</v>
      </c>
      <c r="C16" s="86">
        <v>1800</v>
      </c>
      <c r="D16" s="94"/>
      <c r="E16" s="86">
        <f t="shared" si="5"/>
        <v>1800</v>
      </c>
      <c r="F16" s="94"/>
      <c r="G16" s="86">
        <f t="shared" si="6"/>
        <v>1800</v>
      </c>
      <c r="H16" s="86">
        <v>260</v>
      </c>
      <c r="I16" s="86">
        <f t="shared" si="7"/>
        <v>2060</v>
      </c>
    </row>
    <row r="17" spans="1:9" ht="114.75" customHeight="1" x14ac:dyDescent="0.2">
      <c r="A17" s="39" t="s">
        <v>29</v>
      </c>
      <c r="B17" s="40" t="s">
        <v>130</v>
      </c>
      <c r="C17" s="86">
        <v>1085</v>
      </c>
      <c r="D17" s="94"/>
      <c r="E17" s="86">
        <f t="shared" si="5"/>
        <v>1085</v>
      </c>
      <c r="F17" s="94"/>
      <c r="G17" s="86">
        <f t="shared" si="6"/>
        <v>1085</v>
      </c>
      <c r="H17" s="86">
        <v>0</v>
      </c>
      <c r="I17" s="86">
        <f t="shared" si="7"/>
        <v>1085</v>
      </c>
    </row>
    <row r="18" spans="1:9" ht="213" customHeight="1" x14ac:dyDescent="0.2">
      <c r="A18" s="39" t="s">
        <v>207</v>
      </c>
      <c r="B18" s="40" t="s">
        <v>246</v>
      </c>
      <c r="C18" s="86">
        <v>14649</v>
      </c>
      <c r="D18" s="94"/>
      <c r="E18" s="86">
        <f t="shared" si="5"/>
        <v>14649</v>
      </c>
      <c r="F18" s="94"/>
      <c r="G18" s="86">
        <f t="shared" si="6"/>
        <v>14649</v>
      </c>
      <c r="H18" s="86">
        <v>0</v>
      </c>
      <c r="I18" s="86">
        <f t="shared" si="7"/>
        <v>14649</v>
      </c>
    </row>
    <row r="19" spans="1:9" ht="104.25" customHeight="1" x14ac:dyDescent="0.2">
      <c r="A19" s="39" t="s">
        <v>211</v>
      </c>
      <c r="B19" s="41" t="s">
        <v>247</v>
      </c>
      <c r="C19" s="86">
        <v>1000</v>
      </c>
      <c r="D19" s="94"/>
      <c r="E19" s="86">
        <f t="shared" si="5"/>
        <v>1000</v>
      </c>
      <c r="F19" s="94"/>
      <c r="G19" s="86">
        <f t="shared" si="6"/>
        <v>1000</v>
      </c>
      <c r="H19" s="86">
        <v>0</v>
      </c>
      <c r="I19" s="86">
        <f t="shared" si="7"/>
        <v>1000</v>
      </c>
    </row>
    <row r="20" spans="1:9" ht="102" x14ac:dyDescent="0.2">
      <c r="A20" s="39" t="s">
        <v>212</v>
      </c>
      <c r="B20" s="41" t="s">
        <v>248</v>
      </c>
      <c r="C20" s="86">
        <v>1000</v>
      </c>
      <c r="D20" s="94"/>
      <c r="E20" s="86">
        <f t="shared" si="5"/>
        <v>1000</v>
      </c>
      <c r="F20" s="94"/>
      <c r="G20" s="86">
        <f t="shared" si="6"/>
        <v>1000</v>
      </c>
      <c r="H20" s="86">
        <v>-40</v>
      </c>
      <c r="I20" s="86">
        <f t="shared" si="7"/>
        <v>960</v>
      </c>
    </row>
    <row r="21" spans="1:9" ht="357" customHeight="1" x14ac:dyDescent="0.2">
      <c r="A21" s="39" t="s">
        <v>282</v>
      </c>
      <c r="B21" s="106" t="s">
        <v>283</v>
      </c>
      <c r="C21" s="86"/>
      <c r="D21" s="94"/>
      <c r="E21" s="86"/>
      <c r="F21" s="94"/>
      <c r="G21" s="86">
        <v>0</v>
      </c>
      <c r="H21" s="86">
        <v>1100</v>
      </c>
      <c r="I21" s="86">
        <f t="shared" si="7"/>
        <v>1100</v>
      </c>
    </row>
    <row r="22" spans="1:9" ht="79.5" customHeight="1" x14ac:dyDescent="0.2">
      <c r="A22" s="39" t="s">
        <v>284</v>
      </c>
      <c r="B22" s="41" t="s">
        <v>285</v>
      </c>
      <c r="C22" s="86"/>
      <c r="D22" s="94"/>
      <c r="E22" s="86"/>
      <c r="F22" s="94"/>
      <c r="G22" s="86">
        <v>0</v>
      </c>
      <c r="H22" s="86">
        <f>113000+50000-1319-896</f>
        <v>160785</v>
      </c>
      <c r="I22" s="86">
        <f t="shared" si="7"/>
        <v>160785</v>
      </c>
    </row>
    <row r="23" spans="1:9" ht="51" x14ac:dyDescent="0.2">
      <c r="A23" s="42" t="s">
        <v>30</v>
      </c>
      <c r="B23" s="43" t="s">
        <v>31</v>
      </c>
      <c r="C23" s="84">
        <f t="shared" ref="C23:I23" si="8">C24</f>
        <v>15000</v>
      </c>
      <c r="D23" s="84">
        <f t="shared" si="8"/>
        <v>0</v>
      </c>
      <c r="E23" s="84">
        <f t="shared" si="8"/>
        <v>15000</v>
      </c>
      <c r="F23" s="84">
        <f t="shared" si="8"/>
        <v>0</v>
      </c>
      <c r="G23" s="84">
        <f t="shared" si="8"/>
        <v>15000</v>
      </c>
      <c r="H23" s="84">
        <f t="shared" si="8"/>
        <v>0</v>
      </c>
      <c r="I23" s="84">
        <f t="shared" si="8"/>
        <v>15000</v>
      </c>
    </row>
    <row r="24" spans="1:9" s="7" customFormat="1" ht="44.25" customHeight="1" x14ac:dyDescent="0.2">
      <c r="A24" s="33" t="s">
        <v>32</v>
      </c>
      <c r="B24" s="34" t="s">
        <v>33</v>
      </c>
      <c r="C24" s="85">
        <f>C25+C26+C27+C28</f>
        <v>15000</v>
      </c>
      <c r="D24" s="85">
        <f t="shared" ref="D24:E24" si="9">D25+D26+D27+D28</f>
        <v>0</v>
      </c>
      <c r="E24" s="85">
        <f t="shared" si="9"/>
        <v>15000</v>
      </c>
      <c r="F24" s="85">
        <f t="shared" ref="F24:G24" si="10">F25+F26+F27+F28</f>
        <v>0</v>
      </c>
      <c r="G24" s="85">
        <f t="shared" si="10"/>
        <v>15000</v>
      </c>
      <c r="H24" s="85">
        <f t="shared" ref="H24:I24" si="11">H25+H26+H27+H28</f>
        <v>0</v>
      </c>
      <c r="I24" s="85">
        <f t="shared" si="11"/>
        <v>15000</v>
      </c>
    </row>
    <row r="25" spans="1:9" ht="156.75" customHeight="1" x14ac:dyDescent="0.2">
      <c r="A25" s="44" t="s">
        <v>198</v>
      </c>
      <c r="B25" s="40" t="s">
        <v>205</v>
      </c>
      <c r="C25" s="86">
        <v>7262</v>
      </c>
      <c r="D25" s="94"/>
      <c r="E25" s="86">
        <f t="shared" ref="E25:E27" si="12">C25+D25</f>
        <v>7262</v>
      </c>
      <c r="F25" s="94"/>
      <c r="G25" s="86">
        <f t="shared" ref="G25:G27" si="13">E25+F25</f>
        <v>7262</v>
      </c>
      <c r="H25" s="86">
        <v>0</v>
      </c>
      <c r="I25" s="86">
        <f t="shared" ref="I25:I27" si="14">G25+H25</f>
        <v>7262</v>
      </c>
    </row>
    <row r="26" spans="1:9" ht="186" customHeight="1" x14ac:dyDescent="0.2">
      <c r="A26" s="44" t="s">
        <v>199</v>
      </c>
      <c r="B26" s="40" t="s">
        <v>206</v>
      </c>
      <c r="C26" s="86">
        <v>44</v>
      </c>
      <c r="D26" s="94"/>
      <c r="E26" s="86">
        <f t="shared" si="12"/>
        <v>44</v>
      </c>
      <c r="F26" s="94"/>
      <c r="G26" s="86">
        <f t="shared" si="13"/>
        <v>44</v>
      </c>
      <c r="H26" s="86">
        <v>0</v>
      </c>
      <c r="I26" s="86">
        <f t="shared" si="14"/>
        <v>44</v>
      </c>
    </row>
    <row r="27" spans="1:9" ht="172.5" customHeight="1" x14ac:dyDescent="0.2">
      <c r="A27" s="44" t="s">
        <v>200</v>
      </c>
      <c r="B27" s="40" t="s">
        <v>204</v>
      </c>
      <c r="C27" s="86">
        <v>7694</v>
      </c>
      <c r="D27" s="94"/>
      <c r="E27" s="86">
        <f t="shared" si="12"/>
        <v>7694</v>
      </c>
      <c r="F27" s="94"/>
      <c r="G27" s="86">
        <f t="shared" si="13"/>
        <v>7694</v>
      </c>
      <c r="H27" s="86">
        <v>0</v>
      </c>
      <c r="I27" s="86">
        <f t="shared" si="14"/>
        <v>7694</v>
      </c>
    </row>
    <row r="28" spans="1:9" s="18" customFormat="1" ht="185.45" hidden="1" x14ac:dyDescent="0.25">
      <c r="A28" s="2" t="s">
        <v>201</v>
      </c>
      <c r="B28" s="29" t="s">
        <v>203</v>
      </c>
      <c r="C28" s="25">
        <v>0</v>
      </c>
    </row>
    <row r="29" spans="1:9" ht="25.5" x14ac:dyDescent="0.2">
      <c r="A29" s="42" t="s">
        <v>34</v>
      </c>
      <c r="B29" s="43" t="s">
        <v>35</v>
      </c>
      <c r="C29" s="84">
        <f>C30+C37+C39+C41</f>
        <v>96457</v>
      </c>
      <c r="D29" s="84">
        <f t="shared" ref="D29:E29" si="15">D30+D37+D39+D41</f>
        <v>0</v>
      </c>
      <c r="E29" s="84">
        <f t="shared" si="15"/>
        <v>96457</v>
      </c>
      <c r="F29" s="84">
        <f t="shared" ref="F29:G29" si="16">F30+F37+F39+F41</f>
        <v>0</v>
      </c>
      <c r="G29" s="84">
        <f t="shared" si="16"/>
        <v>96457</v>
      </c>
      <c r="H29" s="84">
        <f t="shared" ref="H29:I29" si="17">H30+H37+H39+H41</f>
        <v>8433</v>
      </c>
      <c r="I29" s="84">
        <f t="shared" si="17"/>
        <v>104890</v>
      </c>
    </row>
    <row r="30" spans="1:9" s="8" customFormat="1" ht="38.25" x14ac:dyDescent="0.2">
      <c r="A30" s="42" t="s">
        <v>36</v>
      </c>
      <c r="B30" s="43" t="s">
        <v>37</v>
      </c>
      <c r="C30" s="84">
        <f>C31+C34</f>
        <v>94370</v>
      </c>
      <c r="D30" s="84">
        <f t="shared" ref="D30:E30" si="18">D31+D34</f>
        <v>0</v>
      </c>
      <c r="E30" s="84">
        <f t="shared" si="18"/>
        <v>94370</v>
      </c>
      <c r="F30" s="84">
        <f t="shared" ref="F30:G30" si="19">F31+F34</f>
        <v>0</v>
      </c>
      <c r="G30" s="84">
        <f t="shared" si="19"/>
        <v>94370</v>
      </c>
      <c r="H30" s="84">
        <f t="shared" ref="H30:I30" si="20">H31+H34</f>
        <v>7700</v>
      </c>
      <c r="I30" s="84">
        <f t="shared" si="20"/>
        <v>102070</v>
      </c>
    </row>
    <row r="31" spans="1:9" ht="51" x14ac:dyDescent="0.2">
      <c r="A31" s="33" t="s">
        <v>38</v>
      </c>
      <c r="B31" s="34" t="s">
        <v>39</v>
      </c>
      <c r="C31" s="85">
        <f>C32</f>
        <v>62140</v>
      </c>
      <c r="D31" s="85">
        <f t="shared" ref="D31:I31" si="21">D32</f>
        <v>0</v>
      </c>
      <c r="E31" s="85">
        <f t="shared" si="21"/>
        <v>62140</v>
      </c>
      <c r="F31" s="85">
        <f t="shared" si="21"/>
        <v>0</v>
      </c>
      <c r="G31" s="85">
        <f t="shared" si="21"/>
        <v>62140</v>
      </c>
      <c r="H31" s="85">
        <f t="shared" si="21"/>
        <v>4000</v>
      </c>
      <c r="I31" s="85">
        <f t="shared" si="21"/>
        <v>66140</v>
      </c>
    </row>
    <row r="32" spans="1:9" ht="51" x14ac:dyDescent="0.2">
      <c r="A32" s="44" t="s">
        <v>40</v>
      </c>
      <c r="B32" s="40" t="s">
        <v>39</v>
      </c>
      <c r="C32" s="95">
        <v>62140</v>
      </c>
      <c r="D32" s="94"/>
      <c r="E32" s="86">
        <f t="shared" ref="E32" si="22">C32+D32</f>
        <v>62140</v>
      </c>
      <c r="F32" s="94"/>
      <c r="G32" s="86">
        <f t="shared" ref="G32" si="23">E32+F32</f>
        <v>62140</v>
      </c>
      <c r="H32" s="86">
        <v>4000</v>
      </c>
      <c r="I32" s="86">
        <f t="shared" ref="I32" si="24">G32+H32</f>
        <v>66140</v>
      </c>
    </row>
    <row r="33" spans="1:9" ht="85.7" hidden="1" x14ac:dyDescent="0.25">
      <c r="A33" s="2" t="s">
        <v>41</v>
      </c>
      <c r="B33" s="29" t="s">
        <v>42</v>
      </c>
      <c r="C33" s="26">
        <v>0</v>
      </c>
    </row>
    <row r="34" spans="1:9" ht="63.75" x14ac:dyDescent="0.2">
      <c r="A34" s="33" t="s">
        <v>43</v>
      </c>
      <c r="B34" s="34" t="s">
        <v>44</v>
      </c>
      <c r="C34" s="85">
        <f t="shared" ref="C34:E34" si="25">C35+C36</f>
        <v>32230</v>
      </c>
      <c r="D34" s="85">
        <f t="shared" si="25"/>
        <v>0</v>
      </c>
      <c r="E34" s="85">
        <f t="shared" si="25"/>
        <v>32230</v>
      </c>
      <c r="F34" s="85">
        <f t="shared" ref="F34:G34" si="26">F35+F36</f>
        <v>0</v>
      </c>
      <c r="G34" s="85">
        <f t="shared" si="26"/>
        <v>32230</v>
      </c>
      <c r="H34" s="85">
        <f t="shared" ref="H34:I34" si="27">H35+H36</f>
        <v>3700</v>
      </c>
      <c r="I34" s="85">
        <f t="shared" si="27"/>
        <v>35930</v>
      </c>
    </row>
    <row r="35" spans="1:9" ht="89.25" x14ac:dyDescent="0.2">
      <c r="A35" s="44" t="s">
        <v>45</v>
      </c>
      <c r="B35" s="40" t="s">
        <v>131</v>
      </c>
      <c r="C35" s="95">
        <v>32230</v>
      </c>
      <c r="D35" s="94"/>
      <c r="E35" s="86">
        <f t="shared" ref="E35" si="28">C35+D35</f>
        <v>32230</v>
      </c>
      <c r="F35" s="94"/>
      <c r="G35" s="86">
        <f t="shared" ref="G35" si="29">E35+F35</f>
        <v>32230</v>
      </c>
      <c r="H35" s="86">
        <f>3000+700</f>
        <v>3700</v>
      </c>
      <c r="I35" s="86">
        <f t="shared" ref="I35" si="30">G35+H35</f>
        <v>35930</v>
      </c>
    </row>
    <row r="36" spans="1:9" ht="99.95" hidden="1" x14ac:dyDescent="0.25">
      <c r="A36" s="2" t="s">
        <v>46</v>
      </c>
      <c r="B36" s="29" t="s">
        <v>47</v>
      </c>
      <c r="C36" s="26">
        <v>0</v>
      </c>
    </row>
    <row r="37" spans="1:9" ht="42.75" hidden="1" x14ac:dyDescent="0.25">
      <c r="A37" s="15" t="s">
        <v>48</v>
      </c>
      <c r="B37" s="16" t="s">
        <v>49</v>
      </c>
      <c r="C37" s="17">
        <f>C38</f>
        <v>0</v>
      </c>
    </row>
    <row r="38" spans="1:9" ht="42.75" hidden="1" x14ac:dyDescent="0.25">
      <c r="A38" s="12" t="s">
        <v>50</v>
      </c>
      <c r="B38" s="13" t="s">
        <v>49</v>
      </c>
      <c r="C38" s="14">
        <v>0</v>
      </c>
    </row>
    <row r="39" spans="1:9" ht="25.5" x14ac:dyDescent="0.2">
      <c r="A39" s="42" t="s">
        <v>51</v>
      </c>
      <c r="B39" s="43" t="s">
        <v>52</v>
      </c>
      <c r="C39" s="84">
        <f>C40</f>
        <v>548</v>
      </c>
      <c r="D39" s="84">
        <f t="shared" ref="D39:I39" si="31">D40</f>
        <v>0</v>
      </c>
      <c r="E39" s="84">
        <f t="shared" si="31"/>
        <v>548</v>
      </c>
      <c r="F39" s="84">
        <f t="shared" si="31"/>
        <v>0</v>
      </c>
      <c r="G39" s="84">
        <f t="shared" si="31"/>
        <v>548</v>
      </c>
      <c r="H39" s="84">
        <f t="shared" si="31"/>
        <v>33</v>
      </c>
      <c r="I39" s="84">
        <f t="shared" si="31"/>
        <v>581</v>
      </c>
    </row>
    <row r="40" spans="1:9" ht="12.75" x14ac:dyDescent="0.2">
      <c r="A40" s="44" t="s">
        <v>53</v>
      </c>
      <c r="B40" s="40" t="s">
        <v>52</v>
      </c>
      <c r="C40" s="95">
        <v>548</v>
      </c>
      <c r="D40" s="94"/>
      <c r="E40" s="86">
        <f t="shared" ref="E40" si="32">C40+D40</f>
        <v>548</v>
      </c>
      <c r="F40" s="94"/>
      <c r="G40" s="86">
        <f t="shared" ref="G40" si="33">E40+F40</f>
        <v>548</v>
      </c>
      <c r="H40" s="94">
        <v>33</v>
      </c>
      <c r="I40" s="86">
        <f t="shared" ref="I40" si="34">G40+H40</f>
        <v>581</v>
      </c>
    </row>
    <row r="41" spans="1:9" ht="38.25" x14ac:dyDescent="0.2">
      <c r="A41" s="42" t="s">
        <v>54</v>
      </c>
      <c r="B41" s="43" t="s">
        <v>55</v>
      </c>
      <c r="C41" s="84">
        <f t="shared" ref="C41:I41" si="35">C42</f>
        <v>1539</v>
      </c>
      <c r="D41" s="84">
        <f t="shared" si="35"/>
        <v>0</v>
      </c>
      <c r="E41" s="84">
        <f t="shared" si="35"/>
        <v>1539</v>
      </c>
      <c r="F41" s="84">
        <f t="shared" si="35"/>
        <v>0</v>
      </c>
      <c r="G41" s="84">
        <f t="shared" si="35"/>
        <v>1539</v>
      </c>
      <c r="H41" s="84">
        <f t="shared" si="35"/>
        <v>700</v>
      </c>
      <c r="I41" s="84">
        <f t="shared" si="35"/>
        <v>2239</v>
      </c>
    </row>
    <row r="42" spans="1:9" ht="51" x14ac:dyDescent="0.2">
      <c r="A42" s="44" t="s">
        <v>56</v>
      </c>
      <c r="B42" s="40" t="s">
        <v>57</v>
      </c>
      <c r="C42" s="95">
        <v>1539</v>
      </c>
      <c r="D42" s="94"/>
      <c r="E42" s="86">
        <f t="shared" ref="E42" si="36">C42+D42</f>
        <v>1539</v>
      </c>
      <c r="F42" s="94"/>
      <c r="G42" s="86">
        <f t="shared" ref="G42" si="37">E42+F42</f>
        <v>1539</v>
      </c>
      <c r="H42" s="94">
        <v>700</v>
      </c>
      <c r="I42" s="86">
        <f t="shared" ref="I42" si="38">G42+H42</f>
        <v>2239</v>
      </c>
    </row>
    <row r="43" spans="1:9" ht="12.75" x14ac:dyDescent="0.2">
      <c r="A43" s="42" t="s">
        <v>58</v>
      </c>
      <c r="B43" s="43" t="s">
        <v>59</v>
      </c>
      <c r="C43" s="84">
        <f>C44+C49+C46</f>
        <v>36019</v>
      </c>
      <c r="D43" s="84">
        <f t="shared" ref="D43:E43" si="39">D44+D49+D46</f>
        <v>0</v>
      </c>
      <c r="E43" s="84">
        <f t="shared" si="39"/>
        <v>36019</v>
      </c>
      <c r="F43" s="84">
        <f t="shared" ref="F43:G43" si="40">F44+F49+F46</f>
        <v>0</v>
      </c>
      <c r="G43" s="84">
        <f t="shared" si="40"/>
        <v>36019</v>
      </c>
      <c r="H43" s="84">
        <f t="shared" ref="H43:I43" si="41">H44+H49+H46</f>
        <v>2500</v>
      </c>
      <c r="I43" s="84">
        <f t="shared" si="41"/>
        <v>38519</v>
      </c>
    </row>
    <row r="44" spans="1:9" s="8" customFormat="1" ht="12.75" x14ac:dyDescent="0.2">
      <c r="A44" s="42" t="s">
        <v>60</v>
      </c>
      <c r="B44" s="43" t="s">
        <v>61</v>
      </c>
      <c r="C44" s="84">
        <f>C45</f>
        <v>1919</v>
      </c>
      <c r="D44" s="84">
        <f t="shared" ref="D44:I44" si="42">D45</f>
        <v>0</v>
      </c>
      <c r="E44" s="84">
        <f t="shared" si="42"/>
        <v>1919</v>
      </c>
      <c r="F44" s="84">
        <f t="shared" si="42"/>
        <v>0</v>
      </c>
      <c r="G44" s="84">
        <f t="shared" si="42"/>
        <v>1919</v>
      </c>
      <c r="H44" s="84">
        <f t="shared" si="42"/>
        <v>0</v>
      </c>
      <c r="I44" s="84">
        <f t="shared" si="42"/>
        <v>1919</v>
      </c>
    </row>
    <row r="45" spans="1:9" ht="63.75" x14ac:dyDescent="0.2">
      <c r="A45" s="44" t="s">
        <v>62</v>
      </c>
      <c r="B45" s="40" t="s">
        <v>63</v>
      </c>
      <c r="C45" s="95">
        <v>1919</v>
      </c>
      <c r="D45" s="94"/>
      <c r="E45" s="86">
        <f t="shared" ref="E45" si="43">C45+D45</f>
        <v>1919</v>
      </c>
      <c r="F45" s="94"/>
      <c r="G45" s="86">
        <f t="shared" ref="G45" si="44">E45+F45</f>
        <v>1919</v>
      </c>
      <c r="H45" s="86">
        <v>0</v>
      </c>
      <c r="I45" s="86">
        <f t="shared" ref="I45" si="45">G45+H45</f>
        <v>1919</v>
      </c>
    </row>
    <row r="46" spans="1:9" s="8" customFormat="1" ht="12.75" x14ac:dyDescent="0.2">
      <c r="A46" s="42" t="s">
        <v>163</v>
      </c>
      <c r="B46" s="43" t="s">
        <v>137</v>
      </c>
      <c r="C46" s="84">
        <f>C47+C48</f>
        <v>9100</v>
      </c>
      <c r="D46" s="84">
        <f t="shared" ref="D46:E46" si="46">D47+D48</f>
        <v>0</v>
      </c>
      <c r="E46" s="84">
        <f t="shared" si="46"/>
        <v>9100</v>
      </c>
      <c r="F46" s="84">
        <f t="shared" ref="F46:G46" si="47">F47+F48</f>
        <v>0</v>
      </c>
      <c r="G46" s="84">
        <f t="shared" si="47"/>
        <v>9100</v>
      </c>
      <c r="H46" s="84">
        <f t="shared" ref="H46:I46" si="48">H47+H48</f>
        <v>0</v>
      </c>
      <c r="I46" s="84">
        <f t="shared" si="48"/>
        <v>9100</v>
      </c>
    </row>
    <row r="47" spans="1:9" ht="12.75" x14ac:dyDescent="0.2">
      <c r="A47" s="44" t="s">
        <v>164</v>
      </c>
      <c r="B47" s="40" t="s">
        <v>138</v>
      </c>
      <c r="C47" s="95">
        <v>5100</v>
      </c>
      <c r="D47" s="94"/>
      <c r="E47" s="86">
        <f t="shared" ref="E47:E48" si="49">C47+D47</f>
        <v>5100</v>
      </c>
      <c r="F47" s="94"/>
      <c r="G47" s="86">
        <f t="shared" ref="G47:G48" si="50">E47+F47</f>
        <v>5100</v>
      </c>
      <c r="H47" s="86">
        <v>0</v>
      </c>
      <c r="I47" s="86">
        <f t="shared" ref="I47:I48" si="51">G47+H47</f>
        <v>5100</v>
      </c>
    </row>
    <row r="48" spans="1:9" ht="25.5" x14ac:dyDescent="0.2">
      <c r="A48" s="44" t="s">
        <v>165</v>
      </c>
      <c r="B48" s="40" t="s">
        <v>139</v>
      </c>
      <c r="C48" s="95">
        <v>4000</v>
      </c>
      <c r="D48" s="94"/>
      <c r="E48" s="86">
        <f t="shared" si="49"/>
        <v>4000</v>
      </c>
      <c r="F48" s="94"/>
      <c r="G48" s="86">
        <f t="shared" si="50"/>
        <v>4000</v>
      </c>
      <c r="H48" s="86">
        <v>0</v>
      </c>
      <c r="I48" s="86">
        <f t="shared" si="51"/>
        <v>4000</v>
      </c>
    </row>
    <row r="49" spans="1:9" s="8" customFormat="1" ht="12.75" x14ac:dyDescent="0.2">
      <c r="A49" s="42" t="s">
        <v>64</v>
      </c>
      <c r="B49" s="43" t="s">
        <v>65</v>
      </c>
      <c r="C49" s="84">
        <f>SUM(C50:C51)</f>
        <v>25000</v>
      </c>
      <c r="D49" s="84">
        <f t="shared" ref="D49:E49" si="52">SUM(D50:D51)</f>
        <v>0</v>
      </c>
      <c r="E49" s="84">
        <f t="shared" si="52"/>
        <v>25000</v>
      </c>
      <c r="F49" s="84">
        <f t="shared" ref="F49:G49" si="53">SUM(F50:F51)</f>
        <v>0</v>
      </c>
      <c r="G49" s="84">
        <f t="shared" si="53"/>
        <v>25000</v>
      </c>
      <c r="H49" s="84">
        <f t="shared" ref="H49:I49" si="54">SUM(H50:H51)</f>
        <v>2500</v>
      </c>
      <c r="I49" s="84">
        <f t="shared" si="54"/>
        <v>27500</v>
      </c>
    </row>
    <row r="50" spans="1:9" ht="51" x14ac:dyDescent="0.2">
      <c r="A50" s="45" t="s">
        <v>66</v>
      </c>
      <c r="B50" s="46" t="s">
        <v>67</v>
      </c>
      <c r="C50" s="95">
        <v>24600</v>
      </c>
      <c r="D50" s="94"/>
      <c r="E50" s="86">
        <f t="shared" ref="E50:E51" si="55">C50+D50</f>
        <v>24600</v>
      </c>
      <c r="F50" s="94"/>
      <c r="G50" s="86">
        <f t="shared" ref="G50:G51" si="56">E50+F50</f>
        <v>24600</v>
      </c>
      <c r="H50" s="86">
        <v>2500</v>
      </c>
      <c r="I50" s="86">
        <f t="shared" ref="I50:I51" si="57">G50+H50</f>
        <v>27100</v>
      </c>
    </row>
    <row r="51" spans="1:9" ht="51" x14ac:dyDescent="0.2">
      <c r="A51" s="45" t="s">
        <v>68</v>
      </c>
      <c r="B51" s="46" t="s">
        <v>69</v>
      </c>
      <c r="C51" s="95">
        <v>400</v>
      </c>
      <c r="D51" s="94"/>
      <c r="E51" s="86">
        <f t="shared" si="55"/>
        <v>400</v>
      </c>
      <c r="F51" s="94"/>
      <c r="G51" s="86">
        <f t="shared" si="56"/>
        <v>400</v>
      </c>
      <c r="H51" s="86">
        <v>0</v>
      </c>
      <c r="I51" s="86">
        <f t="shared" si="57"/>
        <v>400</v>
      </c>
    </row>
    <row r="52" spans="1:9" ht="12.75" x14ac:dyDescent="0.2">
      <c r="A52" s="42" t="s">
        <v>70</v>
      </c>
      <c r="B52" s="43" t="s">
        <v>71</v>
      </c>
      <c r="C52" s="84">
        <f>SUM(C53:C53)</f>
        <v>3700</v>
      </c>
      <c r="D52" s="84">
        <f t="shared" ref="D52:I52" si="58">SUM(D53:D53)</f>
        <v>0</v>
      </c>
      <c r="E52" s="84">
        <f t="shared" si="58"/>
        <v>3700</v>
      </c>
      <c r="F52" s="84">
        <f t="shared" si="58"/>
        <v>0</v>
      </c>
      <c r="G52" s="84">
        <f t="shared" si="58"/>
        <v>3700</v>
      </c>
      <c r="H52" s="84">
        <f t="shared" si="58"/>
        <v>5000</v>
      </c>
      <c r="I52" s="84">
        <f t="shared" si="58"/>
        <v>8700</v>
      </c>
    </row>
    <row r="53" spans="1:9" ht="63.75" x14ac:dyDescent="0.2">
      <c r="A53" s="44" t="s">
        <v>72</v>
      </c>
      <c r="B53" s="40" t="s">
        <v>178</v>
      </c>
      <c r="C53" s="95">
        <v>3700</v>
      </c>
      <c r="D53" s="94"/>
      <c r="E53" s="86">
        <f t="shared" ref="E53" si="59">C53+D53</f>
        <v>3700</v>
      </c>
      <c r="F53" s="94"/>
      <c r="G53" s="86">
        <f t="shared" ref="G53" si="60">E53+F53</f>
        <v>3700</v>
      </c>
      <c r="H53" s="86">
        <v>5000</v>
      </c>
      <c r="I53" s="86">
        <f t="shared" ref="I53" si="61">G53+H53</f>
        <v>8700</v>
      </c>
    </row>
    <row r="54" spans="1:9" ht="63.75" x14ac:dyDescent="0.2">
      <c r="A54" s="42" t="s">
        <v>73</v>
      </c>
      <c r="B54" s="43" t="s">
        <v>265</v>
      </c>
      <c r="C54" s="84">
        <f>C56+C57+C69</f>
        <v>559556</v>
      </c>
      <c r="D54" s="84">
        <f>D56+D57+D69</f>
        <v>0</v>
      </c>
      <c r="E54" s="84">
        <f>E56+E57+E69</f>
        <v>559556</v>
      </c>
      <c r="F54" s="84">
        <f>F56+F57+F69</f>
        <v>0</v>
      </c>
      <c r="G54" s="84">
        <f>G56+G57+G69+G65+G67</f>
        <v>559556</v>
      </c>
      <c r="H54" s="84">
        <f t="shared" ref="H54:I54" si="62">H56+H57+H69+H65+H67</f>
        <v>5246</v>
      </c>
      <c r="I54" s="84">
        <f t="shared" si="62"/>
        <v>564802</v>
      </c>
    </row>
    <row r="55" spans="1:9" ht="99.95" hidden="1" x14ac:dyDescent="0.25">
      <c r="A55" s="12" t="s">
        <v>74</v>
      </c>
      <c r="B55" s="13" t="s">
        <v>75</v>
      </c>
      <c r="C55" s="14">
        <v>0</v>
      </c>
    </row>
    <row r="56" spans="1:9" ht="51.75" x14ac:dyDescent="0.25">
      <c r="A56" s="44" t="s">
        <v>76</v>
      </c>
      <c r="B56" s="40" t="s">
        <v>77</v>
      </c>
      <c r="C56" s="14">
        <v>0</v>
      </c>
      <c r="G56" s="95">
        <v>0</v>
      </c>
      <c r="H56" s="95">
        <v>1</v>
      </c>
      <c r="I56" s="96">
        <f>G56+H56</f>
        <v>1</v>
      </c>
    </row>
    <row r="57" spans="1:9" ht="127.5" x14ac:dyDescent="0.2">
      <c r="A57" s="44" t="s">
        <v>78</v>
      </c>
      <c r="B57" s="40" t="s">
        <v>79</v>
      </c>
      <c r="C57" s="95">
        <f>C58+C63+C61</f>
        <v>556056</v>
      </c>
      <c r="D57" s="95">
        <f t="shared" ref="D57:E57" si="63">D58+D63+D61</f>
        <v>0</v>
      </c>
      <c r="E57" s="95">
        <f t="shared" si="63"/>
        <v>556056</v>
      </c>
      <c r="F57" s="95">
        <f t="shared" ref="F57:G57" si="64">F58+F63+F61</f>
        <v>0</v>
      </c>
      <c r="G57" s="95">
        <f t="shared" si="64"/>
        <v>556056</v>
      </c>
      <c r="H57" s="95">
        <f t="shared" ref="H57:I57" si="65">H58+H63+H61</f>
        <v>5000</v>
      </c>
      <c r="I57" s="95">
        <f t="shared" si="65"/>
        <v>561056</v>
      </c>
    </row>
    <row r="58" spans="1:9" ht="89.25" x14ac:dyDescent="0.2">
      <c r="A58" s="44" t="s">
        <v>80</v>
      </c>
      <c r="B58" s="40" t="s">
        <v>81</v>
      </c>
      <c r="C58" s="95">
        <f>C59+C60</f>
        <v>549850</v>
      </c>
      <c r="D58" s="95">
        <f t="shared" ref="D58:E58" si="66">D59+D60</f>
        <v>0</v>
      </c>
      <c r="E58" s="95">
        <f t="shared" si="66"/>
        <v>549850</v>
      </c>
      <c r="F58" s="95">
        <f t="shared" ref="F58:G58" si="67">F59+F60</f>
        <v>0</v>
      </c>
      <c r="G58" s="95">
        <f t="shared" si="67"/>
        <v>549850</v>
      </c>
      <c r="H58" s="95">
        <f t="shared" ref="H58:I58" si="68">H59+H60</f>
        <v>0</v>
      </c>
      <c r="I58" s="95">
        <f t="shared" si="68"/>
        <v>549850</v>
      </c>
    </row>
    <row r="59" spans="1:9" ht="127.5" x14ac:dyDescent="0.2">
      <c r="A59" s="44" t="s">
        <v>82</v>
      </c>
      <c r="B59" s="40" t="s">
        <v>129</v>
      </c>
      <c r="C59" s="95">
        <f>480000+20000-400-650</f>
        <v>498950</v>
      </c>
      <c r="D59" s="94"/>
      <c r="E59" s="96">
        <f>C59+D59</f>
        <v>498950</v>
      </c>
      <c r="F59" s="94"/>
      <c r="G59" s="96">
        <f>E59+F59</f>
        <v>498950</v>
      </c>
      <c r="H59" s="86">
        <v>0</v>
      </c>
      <c r="I59" s="96">
        <f>G59+H59</f>
        <v>498950</v>
      </c>
    </row>
    <row r="60" spans="1:9" ht="128.25" customHeight="1" x14ac:dyDescent="0.2">
      <c r="A60" s="47" t="s">
        <v>83</v>
      </c>
      <c r="B60" s="48" t="s">
        <v>84</v>
      </c>
      <c r="C60" s="95">
        <v>50900</v>
      </c>
      <c r="D60" s="94"/>
      <c r="E60" s="96">
        <f>C60+D60</f>
        <v>50900</v>
      </c>
      <c r="F60" s="94"/>
      <c r="G60" s="96">
        <f>E60+F60</f>
        <v>50900</v>
      </c>
      <c r="H60" s="86">
        <v>0</v>
      </c>
      <c r="I60" s="96">
        <f>G60+H60</f>
        <v>50900</v>
      </c>
    </row>
    <row r="61" spans="1:9" ht="113.45" customHeight="1" x14ac:dyDescent="0.2">
      <c r="A61" s="47" t="s">
        <v>85</v>
      </c>
      <c r="B61" s="48" t="s">
        <v>86</v>
      </c>
      <c r="C61" s="95">
        <f>C62</f>
        <v>1206</v>
      </c>
      <c r="D61" s="95">
        <f t="shared" ref="D61:I61" si="69">D62</f>
        <v>0</v>
      </c>
      <c r="E61" s="95">
        <f t="shared" si="69"/>
        <v>1206</v>
      </c>
      <c r="F61" s="95">
        <f t="shared" si="69"/>
        <v>0</v>
      </c>
      <c r="G61" s="95">
        <f t="shared" si="69"/>
        <v>1206</v>
      </c>
      <c r="H61" s="95">
        <f t="shared" si="69"/>
        <v>0</v>
      </c>
      <c r="I61" s="95">
        <f t="shared" si="69"/>
        <v>1206</v>
      </c>
    </row>
    <row r="62" spans="1:9" ht="108" customHeight="1" x14ac:dyDescent="0.2">
      <c r="A62" s="44" t="s">
        <v>87</v>
      </c>
      <c r="B62" s="40" t="s">
        <v>88</v>
      </c>
      <c r="C62" s="95">
        <v>1206</v>
      </c>
      <c r="D62" s="94"/>
      <c r="E62" s="96">
        <f>C62+D62</f>
        <v>1206</v>
      </c>
      <c r="F62" s="94"/>
      <c r="G62" s="96">
        <f>E62+F62</f>
        <v>1206</v>
      </c>
      <c r="H62" s="86">
        <v>0</v>
      </c>
      <c r="I62" s="96">
        <f>G62+H62</f>
        <v>1206</v>
      </c>
    </row>
    <row r="63" spans="1:9" ht="114.2" customHeight="1" x14ac:dyDescent="0.2">
      <c r="A63" s="44" t="s">
        <v>89</v>
      </c>
      <c r="B63" s="40" t="s">
        <v>214</v>
      </c>
      <c r="C63" s="95">
        <f t="shared" ref="C63:I63" si="70">C64</f>
        <v>5000</v>
      </c>
      <c r="D63" s="95">
        <f t="shared" si="70"/>
        <v>0</v>
      </c>
      <c r="E63" s="95">
        <f t="shared" si="70"/>
        <v>5000</v>
      </c>
      <c r="F63" s="95">
        <f t="shared" si="70"/>
        <v>0</v>
      </c>
      <c r="G63" s="95">
        <f t="shared" si="70"/>
        <v>5000</v>
      </c>
      <c r="H63" s="95">
        <f t="shared" si="70"/>
        <v>5000</v>
      </c>
      <c r="I63" s="95">
        <f t="shared" si="70"/>
        <v>10000</v>
      </c>
    </row>
    <row r="64" spans="1:9" ht="99.75" customHeight="1" x14ac:dyDescent="0.2">
      <c r="A64" s="44" t="s">
        <v>90</v>
      </c>
      <c r="B64" s="40" t="s">
        <v>124</v>
      </c>
      <c r="C64" s="95">
        <v>5000</v>
      </c>
      <c r="D64" s="94"/>
      <c r="E64" s="96">
        <f>C64+D64</f>
        <v>5000</v>
      </c>
      <c r="F64" s="94"/>
      <c r="G64" s="96">
        <f>E64+F64</f>
        <v>5000</v>
      </c>
      <c r="H64" s="95">
        <v>5000</v>
      </c>
      <c r="I64" s="96">
        <f>G64+H64</f>
        <v>10000</v>
      </c>
    </row>
    <row r="65" spans="1:9" ht="63.75" x14ac:dyDescent="0.2">
      <c r="A65" s="44" t="s">
        <v>268</v>
      </c>
      <c r="B65" s="50" t="s">
        <v>269</v>
      </c>
      <c r="C65" s="95"/>
      <c r="D65" s="94"/>
      <c r="E65" s="96"/>
      <c r="F65" s="94"/>
      <c r="G65" s="96">
        <f>G66</f>
        <v>0</v>
      </c>
      <c r="H65" s="96">
        <f t="shared" ref="H65:I65" si="71">H66</f>
        <v>6</v>
      </c>
      <c r="I65" s="96">
        <f t="shared" si="71"/>
        <v>6</v>
      </c>
    </row>
    <row r="66" spans="1:9" ht="148.5" customHeight="1" x14ac:dyDescent="0.2">
      <c r="A66" s="44" t="s">
        <v>275</v>
      </c>
      <c r="B66" s="50" t="s">
        <v>270</v>
      </c>
      <c r="C66" s="95"/>
      <c r="D66" s="94"/>
      <c r="E66" s="96"/>
      <c r="F66" s="94"/>
      <c r="G66" s="95">
        <v>0</v>
      </c>
      <c r="H66" s="95">
        <v>6</v>
      </c>
      <c r="I66" s="96">
        <f>G66+H66</f>
        <v>6</v>
      </c>
    </row>
    <row r="67" spans="1:9" ht="89.25" x14ac:dyDescent="0.2">
      <c r="A67" s="44" t="s">
        <v>272</v>
      </c>
      <c r="B67" s="50" t="s">
        <v>271</v>
      </c>
      <c r="C67" s="95"/>
      <c r="D67" s="94"/>
      <c r="E67" s="96"/>
      <c r="F67" s="94"/>
      <c r="G67" s="96">
        <f>G68</f>
        <v>0</v>
      </c>
      <c r="H67" s="96">
        <f t="shared" ref="H67:I67" si="72">H68</f>
        <v>239</v>
      </c>
      <c r="I67" s="96">
        <f t="shared" si="72"/>
        <v>239</v>
      </c>
    </row>
    <row r="68" spans="1:9" ht="252" x14ac:dyDescent="0.2">
      <c r="A68" s="44" t="s">
        <v>273</v>
      </c>
      <c r="B68" s="100" t="s">
        <v>274</v>
      </c>
      <c r="C68" s="95"/>
      <c r="D68" s="94"/>
      <c r="E68" s="96"/>
      <c r="F68" s="94"/>
      <c r="G68" s="96">
        <v>0</v>
      </c>
      <c r="H68" s="95">
        <v>239</v>
      </c>
      <c r="I68" s="96">
        <f>G68+H68</f>
        <v>239</v>
      </c>
    </row>
    <row r="69" spans="1:9" ht="114.75" x14ac:dyDescent="0.2">
      <c r="A69" s="44" t="s">
        <v>91</v>
      </c>
      <c r="B69" s="49" t="s">
        <v>215</v>
      </c>
      <c r="C69" s="95">
        <f t="shared" ref="C69:I69" si="73">C70</f>
        <v>3500</v>
      </c>
      <c r="D69" s="95">
        <f t="shared" si="73"/>
        <v>0</v>
      </c>
      <c r="E69" s="95">
        <f t="shared" si="73"/>
        <v>3500</v>
      </c>
      <c r="F69" s="95">
        <f t="shared" si="73"/>
        <v>0</v>
      </c>
      <c r="G69" s="95">
        <f t="shared" si="73"/>
        <v>3500</v>
      </c>
      <c r="H69" s="95">
        <f t="shared" si="73"/>
        <v>0</v>
      </c>
      <c r="I69" s="95">
        <f t="shared" si="73"/>
        <v>3500</v>
      </c>
    </row>
    <row r="70" spans="1:9" ht="127.5" x14ac:dyDescent="0.2">
      <c r="A70" s="44" t="s">
        <v>92</v>
      </c>
      <c r="B70" s="50" t="s">
        <v>93</v>
      </c>
      <c r="C70" s="95">
        <v>3500</v>
      </c>
      <c r="D70" s="94"/>
      <c r="E70" s="96">
        <f>C70+D70</f>
        <v>3500</v>
      </c>
      <c r="F70" s="94"/>
      <c r="G70" s="96">
        <f>E70+F70</f>
        <v>3500</v>
      </c>
      <c r="H70" s="86">
        <v>0</v>
      </c>
      <c r="I70" s="96">
        <f>G70+H70</f>
        <v>3500</v>
      </c>
    </row>
    <row r="71" spans="1:9" ht="25.5" x14ac:dyDescent="0.2">
      <c r="A71" s="42" t="s">
        <v>94</v>
      </c>
      <c r="B71" s="51" t="s">
        <v>95</v>
      </c>
      <c r="C71" s="84">
        <f>C72+C73+C74+C77</f>
        <v>16420</v>
      </c>
      <c r="D71" s="84">
        <f t="shared" ref="D71:E71" si="74">D72+D73+D74+D77</f>
        <v>0</v>
      </c>
      <c r="E71" s="84">
        <f t="shared" si="74"/>
        <v>16420</v>
      </c>
      <c r="F71" s="84">
        <f t="shared" ref="F71:G71" si="75">F72+F73+F74+F77</f>
        <v>0</v>
      </c>
      <c r="G71" s="84">
        <f t="shared" si="75"/>
        <v>16420</v>
      </c>
      <c r="H71" s="84">
        <f t="shared" ref="H71:I71" si="76">H72+H73+H74+H77</f>
        <v>0</v>
      </c>
      <c r="I71" s="84">
        <f t="shared" si="76"/>
        <v>16420</v>
      </c>
    </row>
    <row r="72" spans="1:9" ht="38.25" x14ac:dyDescent="0.2">
      <c r="A72" s="52" t="s">
        <v>96</v>
      </c>
      <c r="B72" s="53" t="s">
        <v>195</v>
      </c>
      <c r="C72" s="95">
        <v>6258</v>
      </c>
      <c r="D72" s="94"/>
      <c r="E72" s="96">
        <f t="shared" ref="E72:E73" si="77">C72+D72</f>
        <v>6258</v>
      </c>
      <c r="F72" s="94"/>
      <c r="G72" s="96">
        <f t="shared" ref="G72:G73" si="78">E72+F72</f>
        <v>6258</v>
      </c>
      <c r="H72" s="86">
        <v>0</v>
      </c>
      <c r="I72" s="96">
        <f t="shared" ref="I72:I73" si="79">G72+H72</f>
        <v>6258</v>
      </c>
    </row>
    <row r="73" spans="1:9" ht="25.5" x14ac:dyDescent="0.2">
      <c r="A73" s="52" t="s">
        <v>97</v>
      </c>
      <c r="B73" s="54" t="s">
        <v>98</v>
      </c>
      <c r="C73" s="95">
        <v>808</v>
      </c>
      <c r="D73" s="94"/>
      <c r="E73" s="96">
        <f t="shared" si="77"/>
        <v>808</v>
      </c>
      <c r="F73" s="94"/>
      <c r="G73" s="96">
        <f t="shared" si="78"/>
        <v>808</v>
      </c>
      <c r="H73" s="86">
        <v>0</v>
      </c>
      <c r="I73" s="96">
        <f t="shared" si="79"/>
        <v>808</v>
      </c>
    </row>
    <row r="74" spans="1:9" ht="25.5" x14ac:dyDescent="0.2">
      <c r="A74" s="55" t="s">
        <v>99</v>
      </c>
      <c r="B74" s="56" t="s">
        <v>100</v>
      </c>
      <c r="C74" s="85">
        <f>C75+C76</f>
        <v>311</v>
      </c>
      <c r="D74" s="85">
        <f t="shared" ref="D74:E74" si="80">D75+D76</f>
        <v>0</v>
      </c>
      <c r="E74" s="85">
        <f t="shared" si="80"/>
        <v>311</v>
      </c>
      <c r="F74" s="85">
        <f t="shared" ref="F74:G74" si="81">F75+F76</f>
        <v>0</v>
      </c>
      <c r="G74" s="85">
        <f t="shared" si="81"/>
        <v>311</v>
      </c>
      <c r="H74" s="85">
        <f t="shared" ref="H74:I74" si="82">H75+H76</f>
        <v>0</v>
      </c>
      <c r="I74" s="85">
        <f t="shared" si="82"/>
        <v>311</v>
      </c>
    </row>
    <row r="75" spans="1:9" ht="25.5" x14ac:dyDescent="0.2">
      <c r="A75" s="52" t="s">
        <v>126</v>
      </c>
      <c r="B75" s="57" t="s">
        <v>128</v>
      </c>
      <c r="C75" s="95">
        <v>164</v>
      </c>
      <c r="D75" s="94"/>
      <c r="E75" s="96">
        <f t="shared" ref="E75:E77" si="83">C75+D75</f>
        <v>164</v>
      </c>
      <c r="F75" s="94"/>
      <c r="G75" s="96">
        <f t="shared" ref="G75:G77" si="84">E75+F75</f>
        <v>164</v>
      </c>
      <c r="H75" s="86">
        <v>0</v>
      </c>
      <c r="I75" s="96">
        <f t="shared" ref="I75:I77" si="85">G75+H75</f>
        <v>164</v>
      </c>
    </row>
    <row r="76" spans="1:9" ht="25.5" x14ac:dyDescent="0.2">
      <c r="A76" s="52" t="s">
        <v>127</v>
      </c>
      <c r="B76" s="58" t="s">
        <v>196</v>
      </c>
      <c r="C76" s="95">
        <v>147</v>
      </c>
      <c r="D76" s="94"/>
      <c r="E76" s="96">
        <f t="shared" si="83"/>
        <v>147</v>
      </c>
      <c r="F76" s="94"/>
      <c r="G76" s="96">
        <f t="shared" si="84"/>
        <v>147</v>
      </c>
      <c r="H76" s="86">
        <v>0</v>
      </c>
      <c r="I76" s="96">
        <f t="shared" si="85"/>
        <v>147</v>
      </c>
    </row>
    <row r="77" spans="1:9" ht="63.75" x14ac:dyDescent="0.2">
      <c r="A77" s="52" t="s">
        <v>101</v>
      </c>
      <c r="B77" s="57" t="s">
        <v>132</v>
      </c>
      <c r="C77" s="95">
        <v>9043</v>
      </c>
      <c r="D77" s="94"/>
      <c r="E77" s="96">
        <f t="shared" si="83"/>
        <v>9043</v>
      </c>
      <c r="F77" s="94"/>
      <c r="G77" s="96">
        <f t="shared" si="84"/>
        <v>9043</v>
      </c>
      <c r="H77" s="86">
        <v>0</v>
      </c>
      <c r="I77" s="96">
        <f t="shared" si="85"/>
        <v>9043</v>
      </c>
    </row>
    <row r="78" spans="1:9" ht="54.4" customHeight="1" x14ac:dyDescent="0.2">
      <c r="A78" s="42" t="s">
        <v>102</v>
      </c>
      <c r="B78" s="59" t="s">
        <v>226</v>
      </c>
      <c r="C78" s="84">
        <f>C79+C80+C81</f>
        <v>2913</v>
      </c>
      <c r="D78" s="84">
        <f t="shared" ref="D78:E78" si="86">D79+D80+D81</f>
        <v>0</v>
      </c>
      <c r="E78" s="84">
        <f t="shared" si="86"/>
        <v>2913</v>
      </c>
      <c r="F78" s="84">
        <f t="shared" ref="F78:G78" si="87">F79+F80+F81</f>
        <v>0</v>
      </c>
      <c r="G78" s="84">
        <f t="shared" si="87"/>
        <v>2913</v>
      </c>
      <c r="H78" s="84">
        <f t="shared" ref="H78:I78" si="88">H79+H80+H81</f>
        <v>58</v>
      </c>
      <c r="I78" s="84">
        <f t="shared" si="88"/>
        <v>2971</v>
      </c>
    </row>
    <row r="79" spans="1:9" ht="38.25" x14ac:dyDescent="0.2">
      <c r="A79" s="60" t="s">
        <v>103</v>
      </c>
      <c r="B79" s="46" t="s">
        <v>104</v>
      </c>
      <c r="C79" s="95">
        <v>2500</v>
      </c>
      <c r="D79" s="94"/>
      <c r="E79" s="96">
        <f t="shared" ref="E79:E80" si="89">C79+D79</f>
        <v>2500</v>
      </c>
      <c r="F79" s="94"/>
      <c r="G79" s="96">
        <f t="shared" ref="G79:G80" si="90">E79+F79</f>
        <v>2500</v>
      </c>
      <c r="H79" s="86">
        <v>0</v>
      </c>
      <c r="I79" s="96">
        <f t="shared" ref="I79:I81" si="91">G79+H79</f>
        <v>2500</v>
      </c>
    </row>
    <row r="80" spans="1:9" s="18" customFormat="1" ht="51" x14ac:dyDescent="0.2">
      <c r="A80" s="44" t="s">
        <v>105</v>
      </c>
      <c r="B80" s="40" t="s">
        <v>106</v>
      </c>
      <c r="C80" s="95">
        <v>413</v>
      </c>
      <c r="D80" s="94"/>
      <c r="E80" s="96">
        <f t="shared" si="89"/>
        <v>413</v>
      </c>
      <c r="F80" s="94"/>
      <c r="G80" s="96">
        <f t="shared" si="90"/>
        <v>413</v>
      </c>
      <c r="H80" s="86">
        <v>0</v>
      </c>
      <c r="I80" s="96">
        <f t="shared" si="91"/>
        <v>413</v>
      </c>
    </row>
    <row r="81" spans="1:9" ht="38.25" x14ac:dyDescent="0.2">
      <c r="A81" s="44" t="s">
        <v>107</v>
      </c>
      <c r="B81" s="40" t="s">
        <v>108</v>
      </c>
      <c r="C81" s="95">
        <v>0</v>
      </c>
      <c r="D81" s="94"/>
      <c r="E81" s="96"/>
      <c r="F81" s="94"/>
      <c r="G81" s="96">
        <v>0</v>
      </c>
      <c r="H81" s="94">
        <v>58</v>
      </c>
      <c r="I81" s="96">
        <f t="shared" si="91"/>
        <v>58</v>
      </c>
    </row>
    <row r="82" spans="1:9" ht="38.25" x14ac:dyDescent="0.2">
      <c r="A82" s="42" t="s">
        <v>109</v>
      </c>
      <c r="B82" s="43" t="s">
        <v>110</v>
      </c>
      <c r="C82" s="84">
        <f t="shared" ref="C82:E82" si="92">C83+C85+C87</f>
        <v>1400</v>
      </c>
      <c r="D82" s="84">
        <f t="shared" si="92"/>
        <v>0</v>
      </c>
      <c r="E82" s="84">
        <f t="shared" si="92"/>
        <v>1400</v>
      </c>
      <c r="F82" s="84">
        <f t="shared" ref="F82:G82" si="93">F83+F85+F87</f>
        <v>0</v>
      </c>
      <c r="G82" s="84">
        <f t="shared" si="93"/>
        <v>1400</v>
      </c>
      <c r="H82" s="84">
        <f t="shared" ref="H82:I82" si="94">H83+H85+H87</f>
        <v>3428</v>
      </c>
      <c r="I82" s="84">
        <f t="shared" si="94"/>
        <v>4828</v>
      </c>
    </row>
    <row r="83" spans="1:9" ht="12.75" x14ac:dyDescent="0.2">
      <c r="A83" s="44" t="s">
        <v>111</v>
      </c>
      <c r="B83" s="40" t="s">
        <v>112</v>
      </c>
      <c r="C83" s="95">
        <f t="shared" ref="C83:I83" si="95">C84</f>
        <v>200</v>
      </c>
      <c r="D83" s="95">
        <f t="shared" si="95"/>
        <v>0</v>
      </c>
      <c r="E83" s="95">
        <f t="shared" si="95"/>
        <v>200</v>
      </c>
      <c r="F83" s="95">
        <f t="shared" si="95"/>
        <v>0</v>
      </c>
      <c r="G83" s="95">
        <f t="shared" si="95"/>
        <v>200</v>
      </c>
      <c r="H83" s="95">
        <f t="shared" si="95"/>
        <v>3000</v>
      </c>
      <c r="I83" s="95">
        <f t="shared" si="95"/>
        <v>3200</v>
      </c>
    </row>
    <row r="84" spans="1:9" ht="38.25" x14ac:dyDescent="0.2">
      <c r="A84" s="44" t="s">
        <v>113</v>
      </c>
      <c r="B84" s="40" t="s">
        <v>114</v>
      </c>
      <c r="C84" s="95">
        <v>200</v>
      </c>
      <c r="D84" s="94"/>
      <c r="E84" s="96">
        <f>C84+D84</f>
        <v>200</v>
      </c>
      <c r="F84" s="94"/>
      <c r="G84" s="96">
        <f>E84+F84</f>
        <v>200</v>
      </c>
      <c r="H84" s="94">
        <v>3000</v>
      </c>
      <c r="I84" s="96">
        <f>G84+H84</f>
        <v>3200</v>
      </c>
    </row>
    <row r="85" spans="1:9" ht="106.7" customHeight="1" x14ac:dyDescent="0.2">
      <c r="A85" s="44" t="s">
        <v>115</v>
      </c>
      <c r="B85" s="40" t="s">
        <v>133</v>
      </c>
      <c r="C85" s="95">
        <f t="shared" ref="C85:I85" si="96">C86</f>
        <v>700</v>
      </c>
      <c r="D85" s="95">
        <f t="shared" si="96"/>
        <v>0</v>
      </c>
      <c r="E85" s="95">
        <f t="shared" si="96"/>
        <v>700</v>
      </c>
      <c r="F85" s="95">
        <f t="shared" si="96"/>
        <v>0</v>
      </c>
      <c r="G85" s="95">
        <f t="shared" si="96"/>
        <v>700</v>
      </c>
      <c r="H85" s="95">
        <f t="shared" si="96"/>
        <v>0</v>
      </c>
      <c r="I85" s="95">
        <f t="shared" si="96"/>
        <v>700</v>
      </c>
    </row>
    <row r="86" spans="1:9" ht="140.25" x14ac:dyDescent="0.2">
      <c r="A86" s="44" t="s">
        <v>116</v>
      </c>
      <c r="B86" s="40" t="s">
        <v>261</v>
      </c>
      <c r="C86" s="95">
        <v>700</v>
      </c>
      <c r="D86" s="94"/>
      <c r="E86" s="96">
        <f>C86+D86</f>
        <v>700</v>
      </c>
      <c r="F86" s="94"/>
      <c r="G86" s="96">
        <f>E86+F86</f>
        <v>700</v>
      </c>
      <c r="H86" s="86">
        <v>0</v>
      </c>
      <c r="I86" s="96">
        <f>G86+H86</f>
        <v>700</v>
      </c>
    </row>
    <row r="87" spans="1:9" ht="53.25" customHeight="1" x14ac:dyDescent="0.2">
      <c r="A87" s="44" t="s">
        <v>117</v>
      </c>
      <c r="B87" s="40" t="s">
        <v>134</v>
      </c>
      <c r="C87" s="95">
        <f t="shared" ref="C87:E87" si="97">SUM(C88:C90)</f>
        <v>500</v>
      </c>
      <c r="D87" s="95">
        <f t="shared" si="97"/>
        <v>0</v>
      </c>
      <c r="E87" s="95">
        <f t="shared" si="97"/>
        <v>500</v>
      </c>
      <c r="F87" s="95">
        <f t="shared" ref="F87:G87" si="98">SUM(F88:F90)</f>
        <v>0</v>
      </c>
      <c r="G87" s="95">
        <f t="shared" si="98"/>
        <v>500</v>
      </c>
      <c r="H87" s="95">
        <f t="shared" ref="H87:I87" si="99">SUM(H88:H90)</f>
        <v>428</v>
      </c>
      <c r="I87" s="95">
        <f t="shared" si="99"/>
        <v>928</v>
      </c>
    </row>
    <row r="88" spans="1:9" ht="89.25" x14ac:dyDescent="0.2">
      <c r="A88" s="44" t="s">
        <v>118</v>
      </c>
      <c r="B88" s="40" t="s">
        <v>135</v>
      </c>
      <c r="C88" s="95">
        <v>0</v>
      </c>
      <c r="D88" s="95"/>
      <c r="E88" s="95"/>
      <c r="F88" s="95"/>
      <c r="G88" s="95">
        <v>0</v>
      </c>
      <c r="H88" s="95">
        <v>28</v>
      </c>
      <c r="I88" s="96">
        <f t="shared" ref="I88:I90" si="100">G88+H88</f>
        <v>28</v>
      </c>
    </row>
    <row r="89" spans="1:9" ht="76.5" x14ac:dyDescent="0.2">
      <c r="A89" s="61" t="s">
        <v>119</v>
      </c>
      <c r="B89" s="62" t="s">
        <v>120</v>
      </c>
      <c r="C89" s="95">
        <v>50</v>
      </c>
      <c r="D89" s="94"/>
      <c r="E89" s="96">
        <f t="shared" ref="E89:E90" si="101">C89+D89</f>
        <v>50</v>
      </c>
      <c r="F89" s="94"/>
      <c r="G89" s="96">
        <f t="shared" ref="G89:G90" si="102">E89+F89</f>
        <v>50</v>
      </c>
      <c r="H89" s="94">
        <v>400</v>
      </c>
      <c r="I89" s="96">
        <f t="shared" si="100"/>
        <v>450</v>
      </c>
    </row>
    <row r="90" spans="1:9" ht="65.25" customHeight="1" x14ac:dyDescent="0.2">
      <c r="A90" s="44" t="s">
        <v>121</v>
      </c>
      <c r="B90" s="62" t="s">
        <v>122</v>
      </c>
      <c r="C90" s="97">
        <v>450</v>
      </c>
      <c r="D90" s="94"/>
      <c r="E90" s="96">
        <f t="shared" si="101"/>
        <v>450</v>
      </c>
      <c r="F90" s="94"/>
      <c r="G90" s="96">
        <f t="shared" si="102"/>
        <v>450</v>
      </c>
      <c r="H90" s="86">
        <v>0</v>
      </c>
      <c r="I90" s="96">
        <f t="shared" si="100"/>
        <v>450</v>
      </c>
    </row>
    <row r="91" spans="1:9" ht="25.5" x14ac:dyDescent="0.2">
      <c r="A91" s="42" t="s">
        <v>123</v>
      </c>
      <c r="B91" s="43" t="s">
        <v>266</v>
      </c>
      <c r="C91" s="84">
        <f>SUM(C92:C105)</f>
        <v>81368</v>
      </c>
      <c r="D91" s="84">
        <f t="shared" ref="D91:E91" si="103">SUM(D92:D105)</f>
        <v>0</v>
      </c>
      <c r="E91" s="84">
        <f t="shared" si="103"/>
        <v>81368</v>
      </c>
      <c r="F91" s="84">
        <f t="shared" ref="F91" si="104">SUM(F92:F105)</f>
        <v>0</v>
      </c>
      <c r="G91" s="84">
        <f>SUM(G92:G106)</f>
        <v>81368</v>
      </c>
      <c r="H91" s="84">
        <f>SUM(H92:H106)</f>
        <v>3180</v>
      </c>
      <c r="I91" s="84">
        <f>SUM(I92:I106)</f>
        <v>84548</v>
      </c>
    </row>
    <row r="92" spans="1:9" ht="127.5" x14ac:dyDescent="0.2">
      <c r="A92" s="63" t="s">
        <v>176</v>
      </c>
      <c r="B92" s="50" t="s">
        <v>179</v>
      </c>
      <c r="C92" s="95">
        <v>7</v>
      </c>
      <c r="D92" s="94"/>
      <c r="E92" s="96">
        <f t="shared" ref="E92:E105" si="105">C92+D92</f>
        <v>7</v>
      </c>
      <c r="F92" s="94"/>
      <c r="G92" s="96">
        <f t="shared" ref="G92:G105" si="106">E92+F92</f>
        <v>7</v>
      </c>
      <c r="H92" s="96">
        <f>30+5</f>
        <v>35</v>
      </c>
      <c r="I92" s="96">
        <f t="shared" ref="I92:I106" si="107">G92+H92</f>
        <v>42</v>
      </c>
    </row>
    <row r="93" spans="1:9" ht="153.6" customHeight="1" x14ac:dyDescent="0.2">
      <c r="A93" s="63" t="s">
        <v>235</v>
      </c>
      <c r="B93" s="40" t="s">
        <v>236</v>
      </c>
      <c r="C93" s="95">
        <v>10</v>
      </c>
      <c r="D93" s="94"/>
      <c r="E93" s="96">
        <f t="shared" si="105"/>
        <v>10</v>
      </c>
      <c r="F93" s="94"/>
      <c r="G93" s="96">
        <f t="shared" si="106"/>
        <v>10</v>
      </c>
      <c r="H93" s="96">
        <f>11+5+2</f>
        <v>18</v>
      </c>
      <c r="I93" s="96">
        <f t="shared" si="107"/>
        <v>28</v>
      </c>
    </row>
    <row r="94" spans="1:9" ht="178.5" x14ac:dyDescent="0.2">
      <c r="A94" s="63" t="s">
        <v>167</v>
      </c>
      <c r="B94" s="64" t="s">
        <v>250</v>
      </c>
      <c r="C94" s="95">
        <v>1001</v>
      </c>
      <c r="D94" s="94"/>
      <c r="E94" s="96">
        <f t="shared" si="105"/>
        <v>1001</v>
      </c>
      <c r="F94" s="94"/>
      <c r="G94" s="96">
        <f t="shared" si="106"/>
        <v>1001</v>
      </c>
      <c r="H94" s="86">
        <v>0</v>
      </c>
      <c r="I94" s="96">
        <f t="shared" si="107"/>
        <v>1001</v>
      </c>
    </row>
    <row r="95" spans="1:9" ht="140.25" x14ac:dyDescent="0.2">
      <c r="A95" s="63" t="s">
        <v>177</v>
      </c>
      <c r="B95" s="64" t="s">
        <v>251</v>
      </c>
      <c r="C95" s="95">
        <v>6</v>
      </c>
      <c r="D95" s="94"/>
      <c r="E95" s="96">
        <f t="shared" si="105"/>
        <v>6</v>
      </c>
      <c r="F95" s="94"/>
      <c r="G95" s="96">
        <f t="shared" si="106"/>
        <v>6</v>
      </c>
      <c r="H95" s="86">
        <v>0</v>
      </c>
      <c r="I95" s="96">
        <f t="shared" si="107"/>
        <v>6</v>
      </c>
    </row>
    <row r="96" spans="1:9" ht="153" x14ac:dyDescent="0.2">
      <c r="A96" s="63" t="s">
        <v>168</v>
      </c>
      <c r="B96" s="64" t="s">
        <v>180</v>
      </c>
      <c r="C96" s="95">
        <v>22</v>
      </c>
      <c r="D96" s="94"/>
      <c r="E96" s="96">
        <f t="shared" si="105"/>
        <v>22</v>
      </c>
      <c r="F96" s="94"/>
      <c r="G96" s="96">
        <f t="shared" si="106"/>
        <v>22</v>
      </c>
      <c r="H96" s="86">
        <v>0</v>
      </c>
      <c r="I96" s="96">
        <f t="shared" si="107"/>
        <v>22</v>
      </c>
    </row>
    <row r="97" spans="1:9" ht="140.25" x14ac:dyDescent="0.2">
      <c r="A97" s="63" t="s">
        <v>237</v>
      </c>
      <c r="B97" s="40" t="s">
        <v>238</v>
      </c>
      <c r="C97" s="95">
        <v>50</v>
      </c>
      <c r="D97" s="94"/>
      <c r="E97" s="96">
        <f t="shared" si="105"/>
        <v>50</v>
      </c>
      <c r="F97" s="94"/>
      <c r="G97" s="96">
        <f t="shared" si="106"/>
        <v>50</v>
      </c>
      <c r="H97" s="96">
        <v>37</v>
      </c>
      <c r="I97" s="96">
        <f t="shared" si="107"/>
        <v>87</v>
      </c>
    </row>
    <row r="98" spans="1:9" ht="204" x14ac:dyDescent="0.2">
      <c r="A98" s="63" t="s">
        <v>239</v>
      </c>
      <c r="B98" s="40" t="s">
        <v>240</v>
      </c>
      <c r="C98" s="95">
        <v>1</v>
      </c>
      <c r="D98" s="94"/>
      <c r="E98" s="96">
        <f t="shared" si="105"/>
        <v>1</v>
      </c>
      <c r="F98" s="94"/>
      <c r="G98" s="96">
        <f t="shared" si="106"/>
        <v>1</v>
      </c>
      <c r="H98" s="96">
        <f>2+5</f>
        <v>7</v>
      </c>
      <c r="I98" s="96">
        <f t="shared" si="107"/>
        <v>8</v>
      </c>
    </row>
    <row r="99" spans="1:9" ht="137.85" customHeight="1" x14ac:dyDescent="0.2">
      <c r="A99" s="63" t="s">
        <v>202</v>
      </c>
      <c r="B99" s="40" t="s">
        <v>208</v>
      </c>
      <c r="C99" s="95">
        <v>1</v>
      </c>
      <c r="D99" s="94"/>
      <c r="E99" s="96">
        <f t="shared" si="105"/>
        <v>1</v>
      </c>
      <c r="F99" s="94"/>
      <c r="G99" s="96">
        <f t="shared" si="106"/>
        <v>1</v>
      </c>
      <c r="H99" s="86">
        <v>0</v>
      </c>
      <c r="I99" s="96">
        <f t="shared" si="107"/>
        <v>1</v>
      </c>
    </row>
    <row r="100" spans="1:9" ht="114.75" x14ac:dyDescent="0.2">
      <c r="A100" s="63" t="s">
        <v>209</v>
      </c>
      <c r="B100" s="40" t="s">
        <v>216</v>
      </c>
      <c r="C100" s="95">
        <v>50</v>
      </c>
      <c r="D100" s="94"/>
      <c r="E100" s="96">
        <f t="shared" si="105"/>
        <v>50</v>
      </c>
      <c r="F100" s="94"/>
      <c r="G100" s="96">
        <f t="shared" si="106"/>
        <v>50</v>
      </c>
      <c r="H100" s="96">
        <f>-40+5+4</f>
        <v>-31</v>
      </c>
      <c r="I100" s="96">
        <f t="shared" si="107"/>
        <v>19</v>
      </c>
    </row>
    <row r="101" spans="1:9" ht="140.25" x14ac:dyDescent="0.2">
      <c r="A101" s="63" t="s">
        <v>169</v>
      </c>
      <c r="B101" s="40" t="s">
        <v>181</v>
      </c>
      <c r="C101" s="95">
        <v>175</v>
      </c>
      <c r="D101" s="94"/>
      <c r="E101" s="96">
        <f t="shared" si="105"/>
        <v>175</v>
      </c>
      <c r="F101" s="94"/>
      <c r="G101" s="96">
        <f t="shared" si="106"/>
        <v>175</v>
      </c>
      <c r="H101" s="96">
        <f>3+200</f>
        <v>203</v>
      </c>
      <c r="I101" s="96">
        <f t="shared" si="107"/>
        <v>378</v>
      </c>
    </row>
    <row r="102" spans="1:9" ht="89.25" x14ac:dyDescent="0.2">
      <c r="A102" s="63" t="s">
        <v>170</v>
      </c>
      <c r="B102" s="40" t="s">
        <v>175</v>
      </c>
      <c r="C102" s="95">
        <v>45</v>
      </c>
      <c r="D102" s="94"/>
      <c r="E102" s="96">
        <f t="shared" si="105"/>
        <v>45</v>
      </c>
      <c r="F102" s="94"/>
      <c r="G102" s="96">
        <f t="shared" si="106"/>
        <v>45</v>
      </c>
      <c r="H102" s="86">
        <v>0</v>
      </c>
      <c r="I102" s="96">
        <f t="shared" si="107"/>
        <v>45</v>
      </c>
    </row>
    <row r="103" spans="1:9" ht="114.75" x14ac:dyDescent="0.2">
      <c r="A103" s="63" t="s">
        <v>276</v>
      </c>
      <c r="B103" s="40" t="s">
        <v>277</v>
      </c>
      <c r="C103" s="95"/>
      <c r="D103" s="94"/>
      <c r="E103" s="96"/>
      <c r="F103" s="94"/>
      <c r="G103" s="95">
        <v>0</v>
      </c>
      <c r="H103" s="96">
        <v>2549</v>
      </c>
      <c r="I103" s="96">
        <f t="shared" si="107"/>
        <v>2549</v>
      </c>
    </row>
    <row r="104" spans="1:9" ht="114.75" x14ac:dyDescent="0.2">
      <c r="A104" s="63" t="s">
        <v>279</v>
      </c>
      <c r="B104" s="40" t="s">
        <v>278</v>
      </c>
      <c r="C104" s="95"/>
      <c r="D104" s="94"/>
      <c r="E104" s="96"/>
      <c r="F104" s="94"/>
      <c r="G104" s="95">
        <v>0</v>
      </c>
      <c r="H104" s="96">
        <v>298</v>
      </c>
      <c r="I104" s="96">
        <f t="shared" si="107"/>
        <v>298</v>
      </c>
    </row>
    <row r="105" spans="1:9" ht="234.4" customHeight="1" x14ac:dyDescent="0.2">
      <c r="A105" s="44" t="s">
        <v>140</v>
      </c>
      <c r="B105" s="40" t="s">
        <v>252</v>
      </c>
      <c r="C105" s="95">
        <v>80000</v>
      </c>
      <c r="D105" s="94"/>
      <c r="E105" s="96">
        <f t="shared" si="105"/>
        <v>80000</v>
      </c>
      <c r="F105" s="94"/>
      <c r="G105" s="96">
        <f t="shared" si="106"/>
        <v>80000</v>
      </c>
      <c r="H105" s="86">
        <v>0</v>
      </c>
      <c r="I105" s="96">
        <f t="shared" si="107"/>
        <v>80000</v>
      </c>
    </row>
    <row r="106" spans="1:9" ht="63.75" x14ac:dyDescent="0.2">
      <c r="A106" s="101" t="s">
        <v>280</v>
      </c>
      <c r="B106" s="102" t="s">
        <v>281</v>
      </c>
      <c r="C106" s="103"/>
      <c r="D106" s="104"/>
      <c r="E106" s="105"/>
      <c r="F106" s="104"/>
      <c r="G106" s="95">
        <v>0</v>
      </c>
      <c r="H106" s="96">
        <v>64</v>
      </c>
      <c r="I106" s="96">
        <f t="shared" si="107"/>
        <v>64</v>
      </c>
    </row>
    <row r="107" spans="1:9" ht="12.75" x14ac:dyDescent="0.2">
      <c r="A107" s="65" t="s">
        <v>7</v>
      </c>
      <c r="B107" s="66" t="s">
        <v>6</v>
      </c>
      <c r="C107" s="87">
        <f>C108+C142</f>
        <v>3583688.4</v>
      </c>
      <c r="D107" s="87">
        <f t="shared" ref="D107:E107" si="108">D108+D142</f>
        <v>447120.99999999994</v>
      </c>
      <c r="E107" s="87">
        <f t="shared" si="108"/>
        <v>4030809.4000000004</v>
      </c>
      <c r="F107" s="87">
        <f t="shared" ref="F107:G107" si="109">F108+F142</f>
        <v>120</v>
      </c>
      <c r="G107" s="87">
        <f t="shared" si="109"/>
        <v>4030929.4000000004</v>
      </c>
      <c r="H107" s="87">
        <f t="shared" ref="H107" si="110">H108+H142</f>
        <v>35210.6</v>
      </c>
      <c r="I107" s="87">
        <f>I108+I142</f>
        <v>4066140</v>
      </c>
    </row>
    <row r="108" spans="1:9" ht="51" x14ac:dyDescent="0.2">
      <c r="A108" s="44" t="s">
        <v>10</v>
      </c>
      <c r="B108" s="67" t="s">
        <v>5</v>
      </c>
      <c r="C108" s="88">
        <f>C109+C113+C128+C137</f>
        <v>3583688.4</v>
      </c>
      <c r="D108" s="88">
        <f t="shared" ref="D108:E108" si="111">D109+D113+D128+D137</f>
        <v>447120.99999999994</v>
      </c>
      <c r="E108" s="88">
        <f t="shared" si="111"/>
        <v>4030809.4000000004</v>
      </c>
      <c r="F108" s="88">
        <f t="shared" ref="F108:G108" si="112">F109+F113+F128+F137</f>
        <v>120</v>
      </c>
      <c r="G108" s="88">
        <f t="shared" si="112"/>
        <v>4030929.4000000004</v>
      </c>
      <c r="H108" s="88">
        <f t="shared" ref="H108:I108" si="113">H109+H113+H128+H137</f>
        <v>32391.799999999996</v>
      </c>
      <c r="I108" s="88">
        <f t="shared" si="113"/>
        <v>4063321.2</v>
      </c>
    </row>
    <row r="109" spans="1:9" s="18" customFormat="1" ht="27" x14ac:dyDescent="0.25">
      <c r="A109" s="68" t="s">
        <v>141</v>
      </c>
      <c r="B109" s="69" t="s">
        <v>16</v>
      </c>
      <c r="C109" s="89">
        <f>C111+C112+C110</f>
        <v>312550.5</v>
      </c>
      <c r="D109" s="89">
        <f t="shared" ref="D109:E109" si="114">D111+D112+D110</f>
        <v>0</v>
      </c>
      <c r="E109" s="89">
        <f t="shared" si="114"/>
        <v>312550.5</v>
      </c>
      <c r="F109" s="89">
        <f t="shared" ref="F109:G109" si="115">F111+F112+F110</f>
        <v>0</v>
      </c>
      <c r="G109" s="89">
        <f t="shared" si="115"/>
        <v>312550.5</v>
      </c>
      <c r="H109" s="89">
        <f t="shared" ref="H109:I109" si="116">H111+H112+H110</f>
        <v>0</v>
      </c>
      <c r="I109" s="89">
        <f t="shared" si="116"/>
        <v>312550.5</v>
      </c>
    </row>
    <row r="110" spans="1:9" s="18" customFormat="1" ht="71.45" hidden="1" x14ac:dyDescent="0.25">
      <c r="A110" s="12" t="s">
        <v>171</v>
      </c>
      <c r="B110" s="24" t="s">
        <v>182</v>
      </c>
      <c r="C110" s="21">
        <v>0</v>
      </c>
    </row>
    <row r="111" spans="1:9" s="18" customFormat="1" ht="51" x14ac:dyDescent="0.2">
      <c r="A111" s="44" t="s">
        <v>142</v>
      </c>
      <c r="B111" s="40" t="s">
        <v>14</v>
      </c>
      <c r="C111" s="88">
        <v>312550.5</v>
      </c>
      <c r="D111" s="98">
        <f>E111-C111</f>
        <v>0</v>
      </c>
      <c r="E111" s="94">
        <v>312550.5</v>
      </c>
      <c r="F111" s="98">
        <f>G111-E111</f>
        <v>0</v>
      </c>
      <c r="G111" s="91">
        <v>312550.5</v>
      </c>
      <c r="H111" s="91">
        <f>I111-G111</f>
        <v>0</v>
      </c>
      <c r="I111" s="91">
        <v>312550.5</v>
      </c>
    </row>
    <row r="112" spans="1:9" s="18" customFormat="1" ht="28.5" hidden="1" x14ac:dyDescent="0.25">
      <c r="A112" s="12" t="s">
        <v>173</v>
      </c>
      <c r="B112" s="24" t="s">
        <v>11</v>
      </c>
      <c r="C112" s="21">
        <v>0</v>
      </c>
    </row>
    <row r="113" spans="1:9" ht="40.5" x14ac:dyDescent="0.25">
      <c r="A113" s="70" t="s">
        <v>143</v>
      </c>
      <c r="B113" s="71" t="s">
        <v>17</v>
      </c>
      <c r="C113" s="90">
        <f>SUM(C114:C127)</f>
        <v>894993.89999999991</v>
      </c>
      <c r="D113" s="90">
        <f t="shared" ref="D113:E113" si="117">SUM(D114:D127)</f>
        <v>-4.7293724492192268E-11</v>
      </c>
      <c r="E113" s="90">
        <f t="shared" si="117"/>
        <v>894993.89999999991</v>
      </c>
      <c r="F113" s="90">
        <f t="shared" ref="F113:G113" si="118">SUM(F114:F127)</f>
        <v>0</v>
      </c>
      <c r="G113" s="90">
        <f t="shared" si="118"/>
        <v>894993.89999999991</v>
      </c>
      <c r="H113" s="90">
        <f t="shared" ref="H113:I113" si="119">SUM(H114:H127)</f>
        <v>-20374.199999999888</v>
      </c>
      <c r="I113" s="90">
        <f t="shared" si="119"/>
        <v>874619.70000000007</v>
      </c>
    </row>
    <row r="114" spans="1:9" ht="102" x14ac:dyDescent="0.2">
      <c r="A114" s="72" t="s">
        <v>144</v>
      </c>
      <c r="B114" s="73" t="s">
        <v>183</v>
      </c>
      <c r="C114" s="91">
        <v>83390.600000000006</v>
      </c>
      <c r="D114" s="98">
        <f t="shared" ref="D114:D118" si="120">E114-C114</f>
        <v>0</v>
      </c>
      <c r="E114" s="91">
        <v>83390.600000000006</v>
      </c>
      <c r="F114" s="98">
        <f t="shared" ref="F114:F118" si="121">G114-E114</f>
        <v>0</v>
      </c>
      <c r="G114" s="91">
        <v>83390.600000000006</v>
      </c>
      <c r="H114" s="98">
        <f t="shared" ref="H114:H118" si="122">I114-G114</f>
        <v>0</v>
      </c>
      <c r="I114" s="91">
        <v>83390.600000000006</v>
      </c>
    </row>
    <row r="115" spans="1:9" ht="51" x14ac:dyDescent="0.2">
      <c r="A115" s="72" t="s">
        <v>241</v>
      </c>
      <c r="B115" s="73" t="s">
        <v>242</v>
      </c>
      <c r="C115" s="91">
        <v>86377.600000000006</v>
      </c>
      <c r="D115" s="98">
        <f t="shared" si="120"/>
        <v>0</v>
      </c>
      <c r="E115" s="91">
        <v>86377.600000000006</v>
      </c>
      <c r="F115" s="98">
        <f t="shared" si="121"/>
        <v>195411.4</v>
      </c>
      <c r="G115" s="91">
        <f>86377.6+195411.4</f>
        <v>281789</v>
      </c>
      <c r="H115" s="98">
        <f t="shared" si="122"/>
        <v>0</v>
      </c>
      <c r="I115" s="91">
        <f>86377.6+195411.4</f>
        <v>281789</v>
      </c>
    </row>
    <row r="116" spans="1:9" ht="51" x14ac:dyDescent="0.2">
      <c r="A116" s="72" t="s">
        <v>253</v>
      </c>
      <c r="B116" s="73" t="s">
        <v>255</v>
      </c>
      <c r="C116" s="91">
        <v>43060.1</v>
      </c>
      <c r="D116" s="98">
        <f t="shared" si="120"/>
        <v>-20374.7</v>
      </c>
      <c r="E116" s="91">
        <f>43060.1-20374.7</f>
        <v>22685.399999999998</v>
      </c>
      <c r="F116" s="98">
        <f t="shared" si="121"/>
        <v>0</v>
      </c>
      <c r="G116" s="91">
        <f>43060.1-20374.7</f>
        <v>22685.399999999998</v>
      </c>
      <c r="H116" s="98">
        <f t="shared" si="122"/>
        <v>0</v>
      </c>
      <c r="I116" s="91">
        <f>43060.1-20374.7</f>
        <v>22685.399999999998</v>
      </c>
    </row>
    <row r="117" spans="1:9" ht="89.25" x14ac:dyDescent="0.2">
      <c r="A117" s="72" t="s">
        <v>213</v>
      </c>
      <c r="B117" s="74" t="s">
        <v>217</v>
      </c>
      <c r="C117" s="88">
        <v>877.8</v>
      </c>
      <c r="D117" s="98">
        <f t="shared" si="120"/>
        <v>0</v>
      </c>
      <c r="E117" s="88">
        <v>877.8</v>
      </c>
      <c r="F117" s="98">
        <f t="shared" si="121"/>
        <v>0</v>
      </c>
      <c r="G117" s="88">
        <v>877.8</v>
      </c>
      <c r="H117" s="98">
        <f t="shared" si="122"/>
        <v>0</v>
      </c>
      <c r="I117" s="88">
        <v>877.8</v>
      </c>
    </row>
    <row r="118" spans="1:9" ht="89.25" x14ac:dyDescent="0.2">
      <c r="A118" s="72" t="s">
        <v>174</v>
      </c>
      <c r="B118" s="73" t="s">
        <v>184</v>
      </c>
      <c r="C118" s="88">
        <v>18188.2</v>
      </c>
      <c r="D118" s="98">
        <f t="shared" si="120"/>
        <v>0</v>
      </c>
      <c r="E118" s="88">
        <v>18188.2</v>
      </c>
      <c r="F118" s="98">
        <f t="shared" si="121"/>
        <v>0</v>
      </c>
      <c r="G118" s="88">
        <v>18188.2</v>
      </c>
      <c r="H118" s="98">
        <f t="shared" si="122"/>
        <v>0</v>
      </c>
      <c r="I118" s="88">
        <v>18188.2</v>
      </c>
    </row>
    <row r="119" spans="1:9" ht="85.7" hidden="1" x14ac:dyDescent="0.25">
      <c r="A119" s="12" t="s">
        <v>227</v>
      </c>
      <c r="B119" s="24" t="s">
        <v>228</v>
      </c>
      <c r="C119" s="27"/>
      <c r="E119" s="88"/>
      <c r="G119" s="88"/>
      <c r="I119" s="88"/>
    </row>
    <row r="120" spans="1:9" ht="51" x14ac:dyDescent="0.2">
      <c r="A120" s="72" t="s">
        <v>145</v>
      </c>
      <c r="B120" s="73" t="s">
        <v>185</v>
      </c>
      <c r="C120" s="88">
        <v>4643.3999999999996</v>
      </c>
      <c r="D120" s="98">
        <f>E120-C120</f>
        <v>0</v>
      </c>
      <c r="E120" s="88">
        <v>4643.3999999999996</v>
      </c>
      <c r="F120" s="98">
        <f>G120-E120</f>
        <v>0</v>
      </c>
      <c r="G120" s="88">
        <v>4643.3999999999996</v>
      </c>
      <c r="H120" s="98">
        <f>I120-G120</f>
        <v>0</v>
      </c>
      <c r="I120" s="88">
        <v>4643.3999999999996</v>
      </c>
    </row>
    <row r="121" spans="1:9" ht="57.2" hidden="1" x14ac:dyDescent="0.25">
      <c r="A121" s="12" t="s">
        <v>229</v>
      </c>
      <c r="B121" s="24" t="s">
        <v>230</v>
      </c>
      <c r="C121" s="27"/>
    </row>
    <row r="122" spans="1:9" ht="31.9" customHeight="1" x14ac:dyDescent="0.2">
      <c r="A122" s="75" t="s">
        <v>172</v>
      </c>
      <c r="B122" s="76" t="s">
        <v>186</v>
      </c>
      <c r="C122" s="88">
        <v>132.5</v>
      </c>
      <c r="D122" s="98">
        <f t="shared" ref="D122:D123" si="123">E122-C122</f>
        <v>0</v>
      </c>
      <c r="E122" s="88">
        <v>132.5</v>
      </c>
      <c r="F122" s="98">
        <f t="shared" ref="F122:F123" si="124">G122-E122</f>
        <v>0</v>
      </c>
      <c r="G122" s="88">
        <v>132.5</v>
      </c>
      <c r="H122" s="98">
        <f t="shared" ref="H122:H123" si="125">I122-G122</f>
        <v>0</v>
      </c>
      <c r="I122" s="88">
        <v>132.5</v>
      </c>
    </row>
    <row r="123" spans="1:9" ht="51" x14ac:dyDescent="0.2">
      <c r="A123" s="75" t="s">
        <v>146</v>
      </c>
      <c r="B123" s="76" t="s">
        <v>187</v>
      </c>
      <c r="C123" s="88">
        <v>11015.4</v>
      </c>
      <c r="D123" s="98">
        <f t="shared" si="123"/>
        <v>0</v>
      </c>
      <c r="E123" s="88">
        <v>11015.4</v>
      </c>
      <c r="F123" s="98">
        <f t="shared" si="124"/>
        <v>0</v>
      </c>
      <c r="G123" s="88">
        <v>11015.4</v>
      </c>
      <c r="H123" s="98">
        <f t="shared" si="125"/>
        <v>0</v>
      </c>
      <c r="I123" s="88">
        <v>11015.4</v>
      </c>
    </row>
    <row r="124" spans="1:9" ht="57.2" hidden="1" x14ac:dyDescent="0.25">
      <c r="A124" s="12" t="s">
        <v>231</v>
      </c>
      <c r="B124" s="24" t="s">
        <v>233</v>
      </c>
      <c r="C124" s="27">
        <v>0</v>
      </c>
    </row>
    <row r="125" spans="1:9" ht="71.45" hidden="1" x14ac:dyDescent="0.25">
      <c r="A125" s="12" t="s">
        <v>232</v>
      </c>
      <c r="B125" s="24" t="s">
        <v>234</v>
      </c>
      <c r="C125" s="27"/>
    </row>
    <row r="126" spans="1:9" ht="51" x14ac:dyDescent="0.2">
      <c r="A126" s="72" t="s">
        <v>243</v>
      </c>
      <c r="B126" s="73" t="s">
        <v>244</v>
      </c>
      <c r="C126" s="88">
        <v>98633.1</v>
      </c>
      <c r="D126" s="98">
        <f t="shared" ref="D126:D127" si="126">E126-C126</f>
        <v>0</v>
      </c>
      <c r="E126" s="88">
        <v>98633.1</v>
      </c>
      <c r="F126" s="98">
        <f t="shared" ref="F126:F127" si="127">G126-E126</f>
        <v>0</v>
      </c>
      <c r="G126" s="88">
        <v>98633.1</v>
      </c>
      <c r="H126" s="98">
        <f t="shared" ref="H126:H127" si="128">I126-G126</f>
        <v>-42551.200000000004</v>
      </c>
      <c r="I126" s="88">
        <v>56081.9</v>
      </c>
    </row>
    <row r="127" spans="1:9" ht="25.5" x14ac:dyDescent="0.2">
      <c r="A127" s="72" t="s">
        <v>147</v>
      </c>
      <c r="B127" s="73" t="s">
        <v>188</v>
      </c>
      <c r="C127" s="88">
        <v>548675.19999999995</v>
      </c>
      <c r="D127" s="98">
        <f t="shared" si="126"/>
        <v>20374.699999999953</v>
      </c>
      <c r="E127" s="88">
        <f>548675.2+20374.7</f>
        <v>569049.89999999991</v>
      </c>
      <c r="F127" s="98">
        <f t="shared" si="127"/>
        <v>-195411.40000000002</v>
      </c>
      <c r="G127" s="88">
        <f>548675.2+20374.7-195411.4</f>
        <v>373638.49999999988</v>
      </c>
      <c r="H127" s="98">
        <f t="shared" si="128"/>
        <v>22177.000000000116</v>
      </c>
      <c r="I127" s="88">
        <v>395815.5</v>
      </c>
    </row>
    <row r="128" spans="1:9" ht="27" x14ac:dyDescent="0.25">
      <c r="A128" s="70" t="s">
        <v>148</v>
      </c>
      <c r="B128" s="71" t="s">
        <v>18</v>
      </c>
      <c r="C128" s="90">
        <f>SUM(C129:C136)</f>
        <v>2135856.7000000002</v>
      </c>
      <c r="D128" s="90">
        <f t="shared" ref="D128:E128" si="129">SUM(D129:D136)</f>
        <v>0</v>
      </c>
      <c r="E128" s="90">
        <f t="shared" si="129"/>
        <v>2135856.7000000002</v>
      </c>
      <c r="F128" s="90">
        <f t="shared" ref="F128:G128" si="130">SUM(F129:F136)</f>
        <v>0</v>
      </c>
      <c r="G128" s="90">
        <f t="shared" si="130"/>
        <v>2135856.7000000002</v>
      </c>
      <c r="H128" s="90">
        <f t="shared" ref="H128:I128" si="131">SUM(H129:H136)</f>
        <v>6751.3999999999069</v>
      </c>
      <c r="I128" s="90">
        <f t="shared" si="131"/>
        <v>2142608.1</v>
      </c>
    </row>
    <row r="129" spans="1:9" ht="63.75" x14ac:dyDescent="0.2">
      <c r="A129" s="72" t="s">
        <v>149</v>
      </c>
      <c r="B129" s="77" t="s">
        <v>3</v>
      </c>
      <c r="C129" s="88">
        <v>2105469.2000000002</v>
      </c>
      <c r="D129" s="98">
        <f t="shared" ref="D129:D130" si="132">E129-C129</f>
        <v>0</v>
      </c>
      <c r="E129" s="88">
        <v>2105469.2000000002</v>
      </c>
      <c r="F129" s="98">
        <f t="shared" ref="F129:F130" si="133">G129-E129</f>
        <v>0</v>
      </c>
      <c r="G129" s="88">
        <v>2105469.2000000002</v>
      </c>
      <c r="H129" s="98">
        <f t="shared" ref="H129:H130" si="134">I129-G129</f>
        <v>6751.3999999999069</v>
      </c>
      <c r="I129" s="88">
        <v>2112220.6</v>
      </c>
    </row>
    <row r="130" spans="1:9" ht="104.25" customHeight="1" x14ac:dyDescent="0.2">
      <c r="A130" s="72" t="s">
        <v>150</v>
      </c>
      <c r="B130" s="77" t="s">
        <v>189</v>
      </c>
      <c r="C130" s="88">
        <v>17661</v>
      </c>
      <c r="D130" s="98">
        <f t="shared" si="132"/>
        <v>0</v>
      </c>
      <c r="E130" s="88">
        <v>17661</v>
      </c>
      <c r="F130" s="98">
        <f t="shared" si="133"/>
        <v>0</v>
      </c>
      <c r="G130" s="88">
        <v>17661</v>
      </c>
      <c r="H130" s="98">
        <f t="shared" si="134"/>
        <v>0</v>
      </c>
      <c r="I130" s="88">
        <v>17661</v>
      </c>
    </row>
    <row r="131" spans="1:9" ht="114.2" hidden="1" x14ac:dyDescent="0.25">
      <c r="A131" s="23" t="s">
        <v>151</v>
      </c>
      <c r="B131" s="24" t="s">
        <v>15</v>
      </c>
      <c r="C131" s="21">
        <v>0</v>
      </c>
    </row>
    <row r="132" spans="1:9" ht="76.5" x14ac:dyDescent="0.2">
      <c r="A132" s="72" t="s">
        <v>152</v>
      </c>
      <c r="B132" s="77" t="s">
        <v>225</v>
      </c>
      <c r="C132" s="88">
        <v>5482</v>
      </c>
      <c r="D132" s="98">
        <f t="shared" ref="D132:D133" si="135">E132-C132</f>
        <v>0</v>
      </c>
      <c r="E132" s="88">
        <v>5482</v>
      </c>
      <c r="F132" s="98">
        <f t="shared" ref="F132:F133" si="136">G132-E132</f>
        <v>0</v>
      </c>
      <c r="G132" s="88">
        <v>5482</v>
      </c>
      <c r="H132" s="98">
        <f t="shared" ref="H132:H133" si="137">I132-G132</f>
        <v>0</v>
      </c>
      <c r="I132" s="88">
        <v>5482</v>
      </c>
    </row>
    <row r="133" spans="1:9" ht="89.25" x14ac:dyDescent="0.2">
      <c r="A133" s="75" t="s">
        <v>153</v>
      </c>
      <c r="B133" s="77" t="s">
        <v>12</v>
      </c>
      <c r="C133" s="88">
        <v>2.5</v>
      </c>
      <c r="D133" s="98">
        <f t="shared" si="135"/>
        <v>0</v>
      </c>
      <c r="E133" s="88">
        <v>2.5</v>
      </c>
      <c r="F133" s="98">
        <f t="shared" si="136"/>
        <v>0</v>
      </c>
      <c r="G133" s="88">
        <v>2.5</v>
      </c>
      <c r="H133" s="98">
        <f t="shared" si="137"/>
        <v>0</v>
      </c>
      <c r="I133" s="88">
        <v>2.5</v>
      </c>
    </row>
    <row r="134" spans="1:9" ht="128.44999999999999" hidden="1" x14ac:dyDescent="0.25">
      <c r="A134" s="9" t="s">
        <v>192</v>
      </c>
      <c r="B134" s="29" t="s">
        <v>224</v>
      </c>
      <c r="C134" s="28">
        <v>0</v>
      </c>
    </row>
    <row r="135" spans="1:9" ht="57.2" hidden="1" x14ac:dyDescent="0.25">
      <c r="A135" s="23" t="s">
        <v>193</v>
      </c>
      <c r="B135" s="30" t="s">
        <v>194</v>
      </c>
      <c r="C135" s="21">
        <v>0</v>
      </c>
    </row>
    <row r="136" spans="1:9" ht="51" x14ac:dyDescent="0.2">
      <c r="A136" s="72" t="s">
        <v>154</v>
      </c>
      <c r="B136" s="77" t="s">
        <v>4</v>
      </c>
      <c r="C136" s="88">
        <v>7242</v>
      </c>
      <c r="D136" s="98">
        <f>E136-C136</f>
        <v>0</v>
      </c>
      <c r="E136" s="88">
        <v>7242</v>
      </c>
      <c r="F136" s="98">
        <f>G136-E136</f>
        <v>0</v>
      </c>
      <c r="G136" s="88">
        <v>7242</v>
      </c>
      <c r="H136" s="98">
        <f>I136-G136</f>
        <v>0</v>
      </c>
      <c r="I136" s="88">
        <v>7242</v>
      </c>
    </row>
    <row r="137" spans="1:9" ht="25.9" customHeight="1" x14ac:dyDescent="0.25">
      <c r="A137" s="70" t="s">
        <v>155</v>
      </c>
      <c r="B137" s="99" t="s">
        <v>2</v>
      </c>
      <c r="C137" s="90">
        <f>SUM(C138:C141)</f>
        <v>240287.3</v>
      </c>
      <c r="D137" s="90">
        <f t="shared" ref="D137:E137" si="138">SUM(D138:D141)</f>
        <v>447121</v>
      </c>
      <c r="E137" s="90">
        <f t="shared" si="138"/>
        <v>687408.3</v>
      </c>
      <c r="F137" s="90">
        <f t="shared" ref="F137:G137" si="139">SUM(F138:F141)</f>
        <v>120</v>
      </c>
      <c r="G137" s="90">
        <f t="shared" si="139"/>
        <v>687528.3</v>
      </c>
      <c r="H137" s="90">
        <f t="shared" ref="H137:I137" si="140">SUM(H138:H141)</f>
        <v>46014.599999999977</v>
      </c>
      <c r="I137" s="90">
        <f t="shared" si="140"/>
        <v>733542.9</v>
      </c>
    </row>
    <row r="138" spans="1:9" ht="89.25" x14ac:dyDescent="0.2">
      <c r="A138" s="72" t="s">
        <v>156</v>
      </c>
      <c r="B138" s="77" t="s">
        <v>1</v>
      </c>
      <c r="C138" s="88">
        <v>154889.5</v>
      </c>
      <c r="D138" s="98">
        <f t="shared" ref="D138:D141" si="141">E138-C138</f>
        <v>447121</v>
      </c>
      <c r="E138" s="88">
        <f>154889.5+447121</f>
        <v>602010.5</v>
      </c>
      <c r="F138" s="98">
        <f t="shared" ref="F138:F141" si="142">G138-E138</f>
        <v>0</v>
      </c>
      <c r="G138" s="88">
        <f>154889.5+447121</f>
        <v>602010.5</v>
      </c>
      <c r="H138" s="98">
        <f t="shared" ref="H138:H141" si="143">I138-G138</f>
        <v>43564.599999999977</v>
      </c>
      <c r="I138" s="88">
        <v>645575.1</v>
      </c>
    </row>
    <row r="139" spans="1:9" ht="189.6" customHeight="1" x14ac:dyDescent="0.2">
      <c r="A139" s="72" t="s">
        <v>197</v>
      </c>
      <c r="B139" s="77" t="s">
        <v>256</v>
      </c>
      <c r="C139" s="88">
        <v>78744.899999999994</v>
      </c>
      <c r="D139" s="98">
        <f t="shared" si="141"/>
        <v>0</v>
      </c>
      <c r="E139" s="88">
        <v>78744.899999999994</v>
      </c>
      <c r="F139" s="98">
        <f t="shared" si="142"/>
        <v>0</v>
      </c>
      <c r="G139" s="88">
        <v>78744.899999999994</v>
      </c>
      <c r="H139" s="98">
        <f t="shared" si="143"/>
        <v>0</v>
      </c>
      <c r="I139" s="88">
        <v>78744.899999999994</v>
      </c>
    </row>
    <row r="140" spans="1:9" ht="218.85" customHeight="1" x14ac:dyDescent="0.2">
      <c r="A140" s="72" t="s">
        <v>254</v>
      </c>
      <c r="B140" s="77" t="s">
        <v>257</v>
      </c>
      <c r="C140" s="88">
        <v>312.5</v>
      </c>
      <c r="D140" s="98">
        <f t="shared" si="141"/>
        <v>0</v>
      </c>
      <c r="E140" s="88">
        <v>312.5</v>
      </c>
      <c r="F140" s="98">
        <f t="shared" si="142"/>
        <v>0</v>
      </c>
      <c r="G140" s="88">
        <v>312.5</v>
      </c>
      <c r="H140" s="98">
        <f t="shared" si="143"/>
        <v>0</v>
      </c>
      <c r="I140" s="88">
        <v>312.5</v>
      </c>
    </row>
    <row r="141" spans="1:9" ht="38.25" x14ac:dyDescent="0.2">
      <c r="A141" s="44" t="s">
        <v>157</v>
      </c>
      <c r="B141" s="77" t="s">
        <v>0</v>
      </c>
      <c r="C141" s="92">
        <v>6340.4</v>
      </c>
      <c r="D141" s="98">
        <f t="shared" si="141"/>
        <v>0</v>
      </c>
      <c r="E141" s="92">
        <v>6340.4</v>
      </c>
      <c r="F141" s="98">
        <f t="shared" si="142"/>
        <v>120</v>
      </c>
      <c r="G141" s="92">
        <f>6340.4+120</f>
        <v>6460.4</v>
      </c>
      <c r="H141" s="98">
        <f t="shared" si="143"/>
        <v>2450</v>
      </c>
      <c r="I141" s="92">
        <v>8910.4</v>
      </c>
    </row>
    <row r="142" spans="1:9" ht="25.5" x14ac:dyDescent="0.2">
      <c r="A142" s="78" t="s">
        <v>158</v>
      </c>
      <c r="B142" s="79" t="s">
        <v>191</v>
      </c>
      <c r="C142" s="93">
        <f>C143</f>
        <v>0</v>
      </c>
      <c r="D142" s="93"/>
      <c r="E142" s="93"/>
      <c r="F142" s="93"/>
      <c r="G142" s="93">
        <f>G143</f>
        <v>0</v>
      </c>
      <c r="H142" s="93">
        <f t="shared" ref="H142:I142" si="144">H143</f>
        <v>2818.8</v>
      </c>
      <c r="I142" s="93">
        <f t="shared" si="144"/>
        <v>2818.8</v>
      </c>
    </row>
    <row r="143" spans="1:9" ht="25.5" x14ac:dyDescent="0.2">
      <c r="A143" s="44" t="s">
        <v>166</v>
      </c>
      <c r="B143" s="77" t="s">
        <v>13</v>
      </c>
      <c r="C143" s="92">
        <f>SUBTOTAL(9,C144:C145)</f>
        <v>0</v>
      </c>
      <c r="D143" s="98"/>
      <c r="E143" s="92"/>
      <c r="F143" s="98"/>
      <c r="G143" s="92">
        <f>G144+G145</f>
        <v>0</v>
      </c>
      <c r="H143" s="92">
        <f t="shared" ref="H143:I143" si="145">H144+H145</f>
        <v>2818.8</v>
      </c>
      <c r="I143" s="92">
        <f t="shared" si="145"/>
        <v>2818.8</v>
      </c>
    </row>
    <row r="144" spans="1:9" ht="63.75" x14ac:dyDescent="0.2">
      <c r="A144" s="44" t="s">
        <v>220</v>
      </c>
      <c r="B144" s="77" t="s">
        <v>221</v>
      </c>
      <c r="C144" s="92"/>
      <c r="D144" s="98"/>
      <c r="E144" s="92"/>
      <c r="F144" s="98"/>
      <c r="G144" s="95">
        <v>0</v>
      </c>
      <c r="H144" s="98">
        <f t="shared" ref="H144" si="146">I144-G144</f>
        <v>2818.8</v>
      </c>
      <c r="I144" s="92">
        <v>2818.8</v>
      </c>
    </row>
    <row r="145" spans="1:9" ht="25.5" x14ac:dyDescent="0.2">
      <c r="A145" s="44" t="s">
        <v>222</v>
      </c>
      <c r="B145" s="77" t="s">
        <v>223</v>
      </c>
      <c r="C145" s="92"/>
      <c r="D145" s="98"/>
      <c r="E145" s="92"/>
      <c r="F145" s="98"/>
      <c r="G145" s="95">
        <v>0</v>
      </c>
      <c r="H145" s="86">
        <v>0</v>
      </c>
      <c r="I145" s="92"/>
    </row>
    <row r="146" spans="1:9" ht="114.75" x14ac:dyDescent="0.2">
      <c r="A146" s="78" t="s">
        <v>136</v>
      </c>
      <c r="B146" s="79" t="s">
        <v>218</v>
      </c>
      <c r="C146" s="93">
        <v>0</v>
      </c>
      <c r="D146" s="93">
        <v>0</v>
      </c>
      <c r="E146" s="93">
        <v>0</v>
      </c>
      <c r="F146" s="93">
        <v>0</v>
      </c>
      <c r="G146" s="93">
        <v>0</v>
      </c>
      <c r="H146" s="93">
        <v>0</v>
      </c>
      <c r="I146" s="93">
        <v>0</v>
      </c>
    </row>
    <row r="147" spans="1:9" ht="38.25" x14ac:dyDescent="0.2">
      <c r="A147" s="72" t="s">
        <v>159</v>
      </c>
      <c r="B147" s="73" t="s">
        <v>219</v>
      </c>
      <c r="C147" s="92">
        <v>0</v>
      </c>
      <c r="D147" s="98">
        <f>E147-C147</f>
        <v>0</v>
      </c>
      <c r="E147" s="94"/>
      <c r="F147" s="98">
        <f>G147-E147</f>
        <v>0</v>
      </c>
      <c r="G147" s="95">
        <v>0</v>
      </c>
      <c r="H147" s="98">
        <f>I147-G147</f>
        <v>0</v>
      </c>
      <c r="I147" s="94"/>
    </row>
    <row r="148" spans="1:9" ht="76.5" x14ac:dyDescent="0.2">
      <c r="A148" s="78" t="s">
        <v>160</v>
      </c>
      <c r="B148" s="79" t="s">
        <v>190</v>
      </c>
      <c r="C148" s="93">
        <v>0</v>
      </c>
      <c r="D148" s="93">
        <v>0</v>
      </c>
      <c r="E148" s="93">
        <v>0</v>
      </c>
      <c r="F148" s="93">
        <v>0</v>
      </c>
      <c r="G148" s="93">
        <v>0</v>
      </c>
      <c r="H148" s="93">
        <v>0</v>
      </c>
      <c r="I148" s="93">
        <v>0</v>
      </c>
    </row>
    <row r="149" spans="1:9" ht="53.1" customHeight="1" x14ac:dyDescent="0.2">
      <c r="A149" s="72" t="s">
        <v>161</v>
      </c>
      <c r="B149" s="73" t="s">
        <v>162</v>
      </c>
      <c r="C149" s="92">
        <v>0</v>
      </c>
      <c r="D149" s="98">
        <f>E149-C149</f>
        <v>0</v>
      </c>
      <c r="E149" s="94"/>
      <c r="F149" s="98">
        <f>G149-E149</f>
        <v>0</v>
      </c>
      <c r="G149" s="95">
        <v>0</v>
      </c>
      <c r="H149" s="98">
        <f>I149-G149</f>
        <v>0</v>
      </c>
      <c r="I149" s="94"/>
    </row>
    <row r="150" spans="1:9" ht="12.75" x14ac:dyDescent="0.2">
      <c r="A150" s="44"/>
      <c r="B150" s="43" t="s">
        <v>125</v>
      </c>
      <c r="C150" s="84">
        <f t="shared" ref="C150:I150" si="147">C11+C107</f>
        <v>6400006.4000000004</v>
      </c>
      <c r="D150" s="84">
        <f t="shared" si="147"/>
        <v>447120.99999999994</v>
      </c>
      <c r="E150" s="84">
        <f t="shared" si="147"/>
        <v>6847127.4000000004</v>
      </c>
      <c r="F150" s="84">
        <f t="shared" si="147"/>
        <v>120</v>
      </c>
      <c r="G150" s="84">
        <f t="shared" si="147"/>
        <v>6847247.4000000004</v>
      </c>
      <c r="H150" s="84">
        <f t="shared" si="147"/>
        <v>175210.6</v>
      </c>
      <c r="I150" s="84">
        <f t="shared" si="147"/>
        <v>7022458</v>
      </c>
    </row>
  </sheetData>
  <protectedRanges>
    <protectedRange sqref="C35" name="krista_tr_72_0_1_2_1"/>
    <protectedRange sqref="C17:C22" name="krista_tr_1240_0_1_2_1"/>
  </protectedRanges>
  <autoFilter ref="A10:IS150" xr:uid="{00000000-0009-0000-0000-000000000000}">
    <filterColumn colId="1">
      <colorFilter dxfId="0" cellColor="0"/>
    </filterColumn>
  </autoFilter>
  <mergeCells count="11">
    <mergeCell ref="H8:H9"/>
    <mergeCell ref="I8:I9"/>
    <mergeCell ref="A5:I5"/>
    <mergeCell ref="F8:F9"/>
    <mergeCell ref="G8:G9"/>
    <mergeCell ref="A6:C6"/>
    <mergeCell ref="A8:A9"/>
    <mergeCell ref="B8:B9"/>
    <mergeCell ref="C8:C9"/>
    <mergeCell ref="D8:D9"/>
    <mergeCell ref="E8:E9"/>
  </mergeCells>
  <printOptions horizontalCentered="1"/>
  <pageMargins left="0" right="0" top="0.59055118110236227" bottom="0.39370078740157483" header="0.39370078740157483" footer="0.39370078740157483"/>
  <pageSetup paperSize="9" orientation="portrait" r:id="rId1"/>
  <headerFooter alignWithMargins="0">
    <oddHeade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Таблица к пояснительной</vt:lpstr>
      <vt:lpstr>'Таблица к пояснительной'!Заголовки_для_печати</vt:lpstr>
      <vt:lpstr>'Таблица к пояснительной'!Область_печати</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MazhorovaEA</dc:creator>
  <cp:lastModifiedBy>BaevaVM</cp:lastModifiedBy>
  <cp:lastPrinted>2025-05-20T04:57:20Z</cp:lastPrinted>
  <dcterms:created xsi:type="dcterms:W3CDTF">2014-10-22T10:37:04Z</dcterms:created>
  <dcterms:modified xsi:type="dcterms:W3CDTF">2025-05-20T10:56:07Z</dcterms:modified>
</cp:coreProperties>
</file>